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table+xml" PartName="/xl/tables/table21.xml"/>
  <Override ContentType="application/vnd.openxmlformats-officedocument.spreadsheetml.table+xml" PartName="/xl/tables/table22.xml"/>
  <Override ContentType="application/vnd.openxmlformats-officedocument.spreadsheetml.table+xml" PartName="/xl/tables/table23.xml"/>
  <Override ContentType="application/vnd.openxmlformats-officedocument.spreadsheetml.table+xml" PartName="/xl/tables/table24.xml"/>
  <Override ContentType="application/vnd.openxmlformats-officedocument.spreadsheetml.table+xml" PartName="/xl/tables/table25.xml"/>
  <Override ContentType="application/vnd.openxmlformats-officedocument.spreadsheetml.table+xml" PartName="/xl/tables/table2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3.9" sheetId="2" r:id="rId3"/>
    <sheet name="13.9.1" sheetId="3" r:id="rId4"/>
    <sheet name="13.9.2" sheetId="4" r:id="rId5"/>
    <sheet name="13.9.3" sheetId="5" r:id="rId6"/>
    <sheet name="13.9.4" sheetId="6" r:id="rId7"/>
    <sheet name="13.9.5" sheetId="7" r:id="rId8"/>
    <sheet name="13.9.6" sheetId="8" r:id="rId9"/>
    <sheet name="13.9.7" sheetId="9" r:id="rId10"/>
    <sheet name="13.9.8" sheetId="10" r:id="rId11"/>
    <sheet name="13.9.9" sheetId="11" r:id="rId12"/>
    <sheet name="13.9.10" sheetId="12" r:id="rId13"/>
    <sheet name="13.9.11" sheetId="13" r:id="rId14"/>
    <sheet name="13.9.1E" sheetId="14" r:id="rId15"/>
    <sheet name="13.9.2E" sheetId="15" r:id="rId16"/>
    <sheet name="13.9.3E" sheetId="16" r:id="rId17"/>
    <sheet name="13.9.4E" sheetId="17" r:id="rId18"/>
    <sheet name="13.9.5E" sheetId="18" r:id="rId19"/>
    <sheet name="13.9.6E" sheetId="19" r:id="rId20"/>
    <sheet name="13.9.7E" sheetId="20" r:id="rId21"/>
    <sheet name="13.9.8E" sheetId="21" r:id="rId22"/>
    <sheet name="13.9.9E" sheetId="22" r:id="rId23"/>
    <sheet name="13.9.10E" sheetId="23" r:id="rId24"/>
    <sheet name="13.9.11E" sheetId="24" r:id="rId25"/>
  </sheets>
  <calcPr fullCalcOnLoad="1"/>
</workbook>
</file>

<file path=xl/sharedStrings.xml><?xml version="1.0" encoding="utf-8"?>
<sst xmlns="http://schemas.openxmlformats.org/spreadsheetml/2006/main" count="642" uniqueCount="642">
  <si>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</si>
  <si>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</si>
  <si>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</si>
  <si>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</si>
  <si>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</si>
  <si>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</si>
  <si>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</si>
  <si>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</si>
  <si>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</si>
  <si>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</si>
  <si>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13.9</t>
  </si>
  <si>
    <t>SISTEMA DE PROTEÇÃO ATMOSFÉRICA (SPDA)</t>
  </si>
  <si>
    <t>13.9.1</t>
  </si>
  <si>
    <t>15.007.0210-0</t>
  </si>
  <si>
    <t>EMOP</t>
  </si>
  <si>
    <t>PARA-RAIO DE TELHADO,TIPO FRANKLIN,EM LATAO CROMADO,H=37,5CM ,COMPREENDENDO:30,00M DE CORDOALHA DE COBRE 16MM2,HASTE DE T ERRA E DEMAIS MATERIAIS NECESSARIOS.FORNECIMENTO E COLOCACAO 3%-DESGASTE DE FERRAMENTAS E EPI 5%-CAIXA DE ATERRAMENTO,PARAFUSOS E OUTROS MATERIAIS</t>
  </si>
  <si>
    <t>un</t>
  </si>
  <si>
    <t>3,00</t>
  </si>
  <si>
    <t>13.9.2</t>
  </si>
  <si>
    <t>078206</t>
  </si>
  <si>
    <t>SBC</t>
  </si>
  <si>
    <t>CABO DE COBRE NU MEIO DURO 7 FIOS 35mm2</t>
  </si>
  <si>
    <t>m</t>
  </si>
  <si>
    <t>22,27</t>
  </si>
  <si>
    <t>13.9.3</t>
  </si>
  <si>
    <t>15.009.0143-0</t>
  </si>
  <si>
    <t>CABO SOLIDO DE COBRE ELETROLITICO NU,TEMPERA MOLE,CLASSE 2,S ECAO CIRCULAR DE 50MM2.FORNECIMENTO E COLOCACAO 3%-DESGASTE DE FERRAMENTAS E EPI</t>
  </si>
  <si>
    <t>205,56</t>
  </si>
  <si>
    <t>13.9.4</t>
  </si>
  <si>
    <t>077169</t>
  </si>
  <si>
    <t>CAIXA DE EQUIPOTENCIALIZACAO EM AcO 200x200x90mm TEL-901</t>
  </si>
  <si>
    <t>1,00</t>
  </si>
  <si>
    <t>13.9.5</t>
  </si>
  <si>
    <t>98111</t>
  </si>
  <si>
    <t>SINAPI</t>
  </si>
  <si>
    <t>CAIXA DE INSPEÇÃO PARA ATERRAMENTO, CIRCULAR, EM POLIETILENO, DIÂMETRO INTERNO = 0,3 M. AF_12/2020</t>
  </si>
  <si>
    <t>17,00</t>
  </si>
  <si>
    <t>13.9.6</t>
  </si>
  <si>
    <t>15.007.0209-0</t>
  </si>
  <si>
    <t>HASTE PARA ATERRAMENTO,DE COBRE DE 5/8"(16MM),COM 2,40M DE C OMPRIMENTO.FORNECIMENTO E COLOCACAO 3%-DESGASTE DE FERRAMENTAS E EPI</t>
  </si>
  <si>
    <t>58,00</t>
  </si>
  <si>
    <t>13.9.7</t>
  </si>
  <si>
    <t>078051</t>
  </si>
  <si>
    <t>SOLDA EXOTERMICA COM MOLDE GTB 16Y</t>
  </si>
  <si>
    <t>116,00</t>
  </si>
  <si>
    <t>13.9.8</t>
  </si>
  <si>
    <t>104746</t>
  </si>
  <si>
    <t>MINI CAPTOR PARA SPDA - FORNECIMENTO E INSTALAÇÃO. AF_08/2023</t>
  </si>
  <si>
    <t>67,00</t>
  </si>
  <si>
    <t>13.9.9</t>
  </si>
  <si>
    <t>15.017.0280-0</t>
  </si>
  <si>
    <t>TERMINAL MECANICO A COMPRESSAO,FABRICADO EM BRONZE,PARA CABO DE 50MM2.FORNECIMENTO E COLOCACAO ARGOS SOCIAIS GOS SOCIAIS</t>
  </si>
  <si>
    <t>4,00</t>
  </si>
  <si>
    <t>13.9.10</t>
  </si>
  <si>
    <t>COMP_BE_10- O/D</t>
  </si>
  <si>
    <t>Emp</t>
  </si>
  <si>
    <t>BARRA CHATA, EM ALUMINIO, 7/8"x1/8"x300mm (70mm²) REF.:SINAPI (100870)</t>
  </si>
  <si>
    <t>77,00</t>
  </si>
  <si>
    <t>13.9.11</t>
  </si>
  <si>
    <t>COMP_BE_33- O/D</t>
  </si>
  <si>
    <t>CONECTOR ATERRINSERT COM DISCO EM LATÃO, FORNECIMENTO E INSTALACAO. REF.: SBC (061702)</t>
  </si>
  <si>
    <t>24,00</t>
  </si>
  <si>
    <t>3</t>
  </si>
  <si>
    <t>Resumo do Critério</t>
  </si>
  <si>
    <t>Tipo</t>
  </si>
  <si>
    <t>Elementos</t>
  </si>
  <si>
    <t>Nome do Subcritério</t>
  </si>
  <si>
    <t>Categoria</t>
  </si>
  <si>
    <t>Conexões do conduite (a)</t>
  </si>
  <si>
    <t/>
  </si>
  <si>
    <t>Adicionar a</t>
  </si>
  <si>
    <t>Seleção</t>
  </si>
  <si>
    <t>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</si>
  <si>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</si>
  <si>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</si>
  <si>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</si>
  <si>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</si>
  <si>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</si>
  <si>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</si>
  <si>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</si>
  <si>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SPDA_Para Raio Tipo Franklin_Completo</t>
  </si>
  <si>
    <t>3m - 2 Descidas, Ø2'' (TEL-012)</t>
  </si>
  <si>
    <t>Conduites (Comprimento)</t>
  </si>
  <si>
    <t>Comprimento</t>
  </si>
  <si>
    <t>Conduite sem conexões</t>
  </si>
  <si>
    <t>Cabo de cobre Nú 35mm² (TEL-5735)</t>
  </si>
  <si>
    <t>Cabo de cobre Nú 50mm² (TEL-5750)</t>
  </si>
  <si>
    <t>1</t>
  </si>
  <si>
    <t>SPDA_Caixa de Equipotencialização (BEP) com 9 Terminais para uso Interno</t>
  </si>
  <si>
    <t>BEP - (TEL-901)</t>
  </si>
  <si>
    <t>17</t>
  </si>
  <si>
    <t>SPDA_Caixa de Inspeção Redonda Aterramento</t>
  </si>
  <si>
    <t>Caixa de Inspeçao Ø300mm com Haste Ø5/8''x2,40m (TEL-5814)</t>
  </si>
  <si>
    <t>58</t>
  </si>
  <si>
    <t>SPDA_x.Haste de Aterramento para caixa de inspeção</t>
  </si>
  <si>
    <t>Haste Ø5/8''x2,40m sem caixa de inspeção (TEL-5814)</t>
  </si>
  <si>
    <t>SPDA_Haste de Aterramento sem caixa de inspeção</t>
  </si>
  <si>
    <t>116</t>
  </si>
  <si>
    <t>SPDA_Solda Exotérmica em Haste de Aterramento</t>
  </si>
  <si>
    <t>Solda Exotérmica em Haste de Aterramento</t>
  </si>
  <si>
    <t>67</t>
  </si>
  <si>
    <t>SPDA_Minicaptores em Aço GF.rfa sem conector de cabos</t>
  </si>
  <si>
    <t>H=300mm x Ø10mm (TEL-2041)</t>
  </si>
  <si>
    <t>4</t>
  </si>
  <si>
    <t>SPDA_Terminais Estanhados 1 Furo 1 Compressão 02</t>
  </si>
  <si>
    <t>Terminal Estanhado 1 Furo, 50mm² (TEL-5150)</t>
  </si>
  <si>
    <t>77</t>
  </si>
  <si>
    <t>SPDA_Barra Chata</t>
  </si>
  <si>
    <t>Barra Chata em Alumínio 7/8″x1/8″x3m - 70mm² (TEL-771)</t>
  </si>
  <si>
    <t>24</t>
  </si>
  <si>
    <t>SPDA_Conector ATERRINSERT</t>
  </si>
  <si>
    <t xml:space="preserve">Conector ATERRINSERT  (TEL-656)</t>
  </si>
  <si>
    <t>aterrinset com conector</t>
  </si>
  <si>
    <t>Projeto</t>
  </si>
  <si>
    <t>Vínculo</t>
  </si>
  <si>
    <t>Elemento</t>
  </si>
  <si>
    <t>Id do Revit</t>
  </si>
  <si>
    <t>Totais:</t>
  </si>
  <si>
    <t>BE-PMSa-MOD-SPDA-CAMARA-BA-000-R</t>
  </si>
  <si>
    <t>2363855</t>
  </si>
  <si>
    <t>2363946</t>
  </si>
  <si>
    <t>2432035</t>
  </si>
  <si>
    <t>2392797</t>
  </si>
  <si>
    <t>2397661</t>
  </si>
  <si>
    <t>2397669</t>
  </si>
  <si>
    <t>2398499</t>
  </si>
  <si>
    <t>2406280</t>
  </si>
  <si>
    <t>2406982</t>
  </si>
  <si>
    <t>2406984</t>
  </si>
  <si>
    <t>2406991</t>
  </si>
  <si>
    <t>2407044</t>
  </si>
  <si>
    <t>2407046</t>
  </si>
  <si>
    <t>2407053</t>
  </si>
  <si>
    <t>2407116</t>
  </si>
  <si>
    <t>2407118</t>
  </si>
  <si>
    <t>2407125</t>
  </si>
  <si>
    <t>2407188</t>
  </si>
  <si>
    <t>2407190</t>
  </si>
  <si>
    <t>2407197</t>
  </si>
  <si>
    <t>2407301</t>
  </si>
  <si>
    <t>2407303</t>
  </si>
  <si>
    <t>2407310</t>
  </si>
  <si>
    <t>2407408</t>
  </si>
  <si>
    <t>2407410</t>
  </si>
  <si>
    <t>2407417</t>
  </si>
  <si>
    <t>2407628</t>
  </si>
  <si>
    <t>2407630</t>
  </si>
  <si>
    <t>2407637</t>
  </si>
  <si>
    <t>2407806</t>
  </si>
  <si>
    <t>2407808</t>
  </si>
  <si>
    <t>2408667</t>
  </si>
  <si>
    <t>2408734</t>
  </si>
  <si>
    <t>2408735</t>
  </si>
  <si>
    <t>2408847</t>
  </si>
  <si>
    <t>2408849</t>
  </si>
  <si>
    <t>2408856</t>
  </si>
  <si>
    <t>2409149</t>
  </si>
  <si>
    <t>2409151</t>
  </si>
  <si>
    <t>2409158</t>
  </si>
  <si>
    <t>2377398</t>
  </si>
  <si>
    <t>2377600</t>
  </si>
  <si>
    <t>2377958</t>
  </si>
  <si>
    <t>2360850</t>
  </si>
  <si>
    <t>2360853</t>
  </si>
  <si>
    <t>2372101</t>
  </si>
  <si>
    <t>2372138</t>
  </si>
  <si>
    <t>2372244</t>
  </si>
  <si>
    <t>2373321</t>
  </si>
  <si>
    <t>2373355</t>
  </si>
  <si>
    <t>2398975</t>
  </si>
  <si>
    <t>2398997</t>
  </si>
  <si>
    <t>2399472</t>
  </si>
  <si>
    <t>2368623</t>
  </si>
  <si>
    <t>2368693</t>
  </si>
  <si>
    <t>2408968</t>
  </si>
  <si>
    <t>2408970</t>
  </si>
  <si>
    <t>2408977</t>
  </si>
  <si>
    <t>2409279</t>
  </si>
  <si>
    <t>2409281</t>
  </si>
  <si>
    <t>2409288</t>
  </si>
  <si>
    <t>2409361</t>
  </si>
  <si>
    <t>2409363</t>
  </si>
  <si>
    <t>2409370</t>
  </si>
  <si>
    <t>2401656</t>
  </si>
  <si>
    <t>2401741</t>
  </si>
  <si>
    <t>2401822</t>
  </si>
  <si>
    <t>2361910</t>
  </si>
  <si>
    <t>2361913</t>
  </si>
  <si>
    <t>2361923</t>
  </si>
  <si>
    <t>2361969</t>
  </si>
  <si>
    <t>2361972</t>
  </si>
  <si>
    <t>2361982</t>
  </si>
  <si>
    <t>2401943</t>
  </si>
  <si>
    <t>2402167</t>
  </si>
  <si>
    <t>2402229</t>
  </si>
  <si>
    <t>2402260</t>
  </si>
  <si>
    <t>2402332</t>
  </si>
  <si>
    <t>2402437</t>
  </si>
  <si>
    <t>2402478</t>
  </si>
  <si>
    <t>2402494</t>
  </si>
  <si>
    <t>2402545</t>
  </si>
  <si>
    <t>2402584</t>
  </si>
  <si>
    <t>2402599</t>
  </si>
  <si>
    <t>2402796</t>
  </si>
  <si>
    <t>2402811</t>
  </si>
  <si>
    <t>2402825</t>
  </si>
  <si>
    <t>2402826</t>
  </si>
  <si>
    <t>2402864</t>
  </si>
  <si>
    <t>2402874</t>
  </si>
  <si>
    <t>2402879</t>
  </si>
  <si>
    <t>2402924</t>
  </si>
  <si>
    <t>2402962</t>
  </si>
  <si>
    <t>2403049</t>
  </si>
  <si>
    <t>2403135</t>
  </si>
  <si>
    <t>2403146</t>
  </si>
  <si>
    <t>2403640</t>
  </si>
  <si>
    <t>2403801</t>
  </si>
  <si>
    <t>2403896</t>
  </si>
  <si>
    <t>2404011</t>
  </si>
  <si>
    <t>2404013</t>
  </si>
  <si>
    <t>2404015</t>
  </si>
  <si>
    <t>2404032</t>
  </si>
  <si>
    <t>2404034</t>
  </si>
  <si>
    <t>2404036</t>
  </si>
  <si>
    <t>2404233</t>
  </si>
  <si>
    <t>2404235</t>
  </si>
  <si>
    <t>2404237</t>
  </si>
  <si>
    <t>2404301</t>
  </si>
  <si>
    <t>2404303</t>
  </si>
  <si>
    <t>2404305</t>
  </si>
  <si>
    <t>2404365</t>
  </si>
  <si>
    <t>2404367</t>
  </si>
  <si>
    <t>2404369</t>
  </si>
  <si>
    <t>2404533</t>
  </si>
  <si>
    <t>2404535</t>
  </si>
  <si>
    <t>2404537</t>
  </si>
  <si>
    <t>2413726</t>
  </si>
  <si>
    <t>2413727</t>
  </si>
  <si>
    <t>2413728</t>
  </si>
  <si>
    <t>2434416</t>
  </si>
  <si>
    <t>2434424</t>
  </si>
  <si>
    <t>2434436</t>
  </si>
  <si>
    <t>2420541</t>
  </si>
  <si>
    <t>2420739</t>
  </si>
  <si>
    <t>2420752</t>
  </si>
  <si>
    <t>2410164</t>
  </si>
  <si>
    <t>2410166</t>
  </si>
  <si>
    <t>2410168</t>
  </si>
  <si>
    <t>2411484</t>
  </si>
  <si>
    <t>2411485</t>
  </si>
  <si>
    <t>2411586</t>
  </si>
  <si>
    <t>2411756</t>
  </si>
  <si>
    <t>2412043</t>
  </si>
  <si>
    <t>2412053</t>
  </si>
  <si>
    <t>2412132</t>
  </si>
  <si>
    <t>2412135</t>
  </si>
  <si>
    <t>2412160</t>
  </si>
  <si>
    <t>2412530</t>
  </si>
  <si>
    <t>2412532</t>
  </si>
  <si>
    <t>2417372</t>
  </si>
  <si>
    <t>2366565</t>
  </si>
  <si>
    <t>2366765</t>
  </si>
  <si>
    <t>2366773</t>
  </si>
  <si>
    <t>2366787</t>
  </si>
  <si>
    <t>2390096</t>
  </si>
  <si>
    <t>2421465</t>
  </si>
  <si>
    <t>2421466</t>
  </si>
  <si>
    <t>2421982</t>
  </si>
  <si>
    <t>2421983</t>
  </si>
  <si>
    <t>2422083</t>
  </si>
  <si>
    <t>2422093</t>
  </si>
  <si>
    <t>2422100</t>
  </si>
  <si>
    <t>2422216</t>
  </si>
  <si>
    <t>2422820</t>
  </si>
  <si>
    <t>2409867</t>
  </si>
  <si>
    <t>2409868</t>
  </si>
  <si>
    <t>2410896</t>
  </si>
  <si>
    <t>2411028</t>
  </si>
  <si>
    <t>2398581</t>
  </si>
  <si>
    <t>2401418</t>
  </si>
  <si>
    <t>2404743</t>
  </si>
  <si>
    <t>2399814</t>
  </si>
  <si>
    <t>2400196</t>
  </si>
  <si>
    <t>2400311</t>
  </si>
  <si>
    <t>2400368</t>
  </si>
  <si>
    <t>2400419</t>
  </si>
  <si>
    <t>2400470</t>
  </si>
  <si>
    <t>2400522</t>
  </si>
  <si>
    <t>2400672</t>
  </si>
  <si>
    <t>2400723</t>
  </si>
  <si>
    <t>2400846</t>
  </si>
  <si>
    <t>2400899</t>
  </si>
  <si>
    <t>2400950</t>
  </si>
  <si>
    <t>2401048</t>
  </si>
  <si>
    <t>2401166</t>
  </si>
  <si>
    <t>2413764</t>
  </si>
  <si>
    <t>2401419</t>
  </si>
  <si>
    <t>2404744</t>
  </si>
  <si>
    <t>2399815</t>
  </si>
  <si>
    <t>2400197</t>
  </si>
  <si>
    <t>2400312</t>
  </si>
  <si>
    <t>2400369</t>
  </si>
  <si>
    <t>2400420</t>
  </si>
  <si>
    <t>2400471</t>
  </si>
  <si>
    <t>2400523</t>
  </si>
  <si>
    <t>2400673</t>
  </si>
  <si>
    <t>2400724</t>
  </si>
  <si>
    <t>2400847</t>
  </si>
  <si>
    <t>2400900</t>
  </si>
  <si>
    <t>2400951</t>
  </si>
  <si>
    <t>2401049</t>
  </si>
  <si>
    <t>2401167</t>
  </si>
  <si>
    <t>2413765</t>
  </si>
  <si>
    <t>2412808</t>
  </si>
  <si>
    <t>2413065</t>
  </si>
  <si>
    <t>2413078</t>
  </si>
  <si>
    <t>2413239</t>
  </si>
  <si>
    <t>2413252</t>
  </si>
  <si>
    <t>2413352</t>
  </si>
  <si>
    <t>2413365</t>
  </si>
  <si>
    <t>2413469</t>
  </si>
  <si>
    <t>2413482</t>
  </si>
  <si>
    <t>2413620</t>
  </si>
  <si>
    <t>2413633</t>
  </si>
  <si>
    <t>2413846</t>
  </si>
  <si>
    <t>2413859</t>
  </si>
  <si>
    <t>2413960</t>
  </si>
  <si>
    <t>2414078</t>
  </si>
  <si>
    <t>2414458</t>
  </si>
  <si>
    <t>2414471</t>
  </si>
  <si>
    <t>2414671</t>
  </si>
  <si>
    <t>2414684</t>
  </si>
  <si>
    <t>2414776</t>
  </si>
  <si>
    <t>2414823</t>
  </si>
  <si>
    <t>2414926</t>
  </si>
  <si>
    <t>2415006</t>
  </si>
  <si>
    <t>2415105</t>
  </si>
  <si>
    <t>2415118</t>
  </si>
  <si>
    <t>2415291</t>
  </si>
  <si>
    <t>2415411</t>
  </si>
  <si>
    <t>2415460</t>
  </si>
  <si>
    <t>2415609</t>
  </si>
  <si>
    <t>2415813</t>
  </si>
  <si>
    <t>2415828</t>
  </si>
  <si>
    <t>2416001</t>
  </si>
  <si>
    <t>2416014</t>
  </si>
  <si>
    <t>2416029</t>
  </si>
  <si>
    <t>2416134</t>
  </si>
  <si>
    <t>2416266</t>
  </si>
  <si>
    <t>2416279</t>
  </si>
  <si>
    <t>2416292</t>
  </si>
  <si>
    <t>2416504</t>
  </si>
  <si>
    <t>2416519</t>
  </si>
  <si>
    <t>2416532</t>
  </si>
  <si>
    <t>2401420</t>
  </si>
  <si>
    <t>2401421</t>
  </si>
  <si>
    <t>2404745</t>
  </si>
  <si>
    <t>2404746</t>
  </si>
  <si>
    <t>2399816</t>
  </si>
  <si>
    <t>2399817</t>
  </si>
  <si>
    <t>2400198</t>
  </si>
  <si>
    <t>2400199</t>
  </si>
  <si>
    <t>2400313</t>
  </si>
  <si>
    <t>2400314</t>
  </si>
  <si>
    <t>2400370</t>
  </si>
  <si>
    <t>2400371</t>
  </si>
  <si>
    <t>2400421</t>
  </si>
  <si>
    <t>2400422</t>
  </si>
  <si>
    <t>2400472</t>
  </si>
  <si>
    <t>2400473</t>
  </si>
  <si>
    <t>2400524</t>
  </si>
  <si>
    <t>2400525</t>
  </si>
  <si>
    <t>2400674</t>
  </si>
  <si>
    <t>2400675</t>
  </si>
  <si>
    <t>2400725</t>
  </si>
  <si>
    <t>2400726</t>
  </si>
  <si>
    <t>2400848</t>
  </si>
  <si>
    <t>2400849</t>
  </si>
  <si>
    <t>2400901</t>
  </si>
  <si>
    <t>2400902</t>
  </si>
  <si>
    <t>2400952</t>
  </si>
  <si>
    <t>2400953</t>
  </si>
  <si>
    <t>2401050</t>
  </si>
  <si>
    <t>2401051</t>
  </si>
  <si>
    <t>2401168</t>
  </si>
  <si>
    <t>2401169</t>
  </si>
  <si>
    <t>2412809</t>
  </si>
  <si>
    <t>2412810</t>
  </si>
  <si>
    <t>2413066</t>
  </si>
  <si>
    <t>2413067</t>
  </si>
  <si>
    <t>2413079</t>
  </si>
  <si>
    <t>2413080</t>
  </si>
  <si>
    <t>2413240</t>
  </si>
  <si>
    <t>2413241</t>
  </si>
  <si>
    <t>2413253</t>
  </si>
  <si>
    <t>2413254</t>
  </si>
  <si>
    <t>2413353</t>
  </si>
  <si>
    <t>2413354</t>
  </si>
  <si>
    <t>2413366</t>
  </si>
  <si>
    <t>2413367</t>
  </si>
  <si>
    <t>2413470</t>
  </si>
  <si>
    <t>2413471</t>
  </si>
  <si>
    <t>2413483</t>
  </si>
  <si>
    <t>2413484</t>
  </si>
  <si>
    <t>2413621</t>
  </si>
  <si>
    <t>2413622</t>
  </si>
  <si>
    <t>2413634</t>
  </si>
  <si>
    <t>2413635</t>
  </si>
  <si>
    <t>2413766</t>
  </si>
  <si>
    <t>2413767</t>
  </si>
  <si>
    <t>2413847</t>
  </si>
  <si>
    <t>2413848</t>
  </si>
  <si>
    <t>2413860</t>
  </si>
  <si>
    <t>2413861</t>
  </si>
  <si>
    <t>2413961</t>
  </si>
  <si>
    <t>2413962</t>
  </si>
  <si>
    <t>2414079</t>
  </si>
  <si>
    <t>2414080</t>
  </si>
  <si>
    <t>2414459</t>
  </si>
  <si>
    <t>2414460</t>
  </si>
  <si>
    <t>2414472</t>
  </si>
  <si>
    <t>2414473</t>
  </si>
  <si>
    <t>2414672</t>
  </si>
  <si>
    <t>2414673</t>
  </si>
  <si>
    <t>2414685</t>
  </si>
  <si>
    <t>2414686</t>
  </si>
  <si>
    <t>2414777</t>
  </si>
  <si>
    <t>2414778</t>
  </si>
  <si>
    <t>2414824</t>
  </si>
  <si>
    <t>2414825</t>
  </si>
  <si>
    <t>2414927</t>
  </si>
  <si>
    <t>2414928</t>
  </si>
  <si>
    <t>2415007</t>
  </si>
  <si>
    <t>2415008</t>
  </si>
  <si>
    <t>2415106</t>
  </si>
  <si>
    <t>2415107</t>
  </si>
  <si>
    <t>2415119</t>
  </si>
  <si>
    <t>2415120</t>
  </si>
  <si>
    <t>2415292</t>
  </si>
  <si>
    <t>2415293</t>
  </si>
  <si>
    <t>2415412</t>
  </si>
  <si>
    <t>2415413</t>
  </si>
  <si>
    <t>2415461</t>
  </si>
  <si>
    <t>2415462</t>
  </si>
  <si>
    <t>2415610</t>
  </si>
  <si>
    <t>2415611</t>
  </si>
  <si>
    <t>2415814</t>
  </si>
  <si>
    <t>2415815</t>
  </si>
  <si>
    <t>2415829</t>
  </si>
  <si>
    <t>2415830</t>
  </si>
  <si>
    <t>2416002</t>
  </si>
  <si>
    <t>2416003</t>
  </si>
  <si>
    <t>2416015</t>
  </si>
  <si>
    <t>2416016</t>
  </si>
  <si>
    <t>2416030</t>
  </si>
  <si>
    <t>2416031</t>
  </si>
  <si>
    <t>2416135</t>
  </si>
  <si>
    <t>2416136</t>
  </si>
  <si>
    <t>2416267</t>
  </si>
  <si>
    <t>2416268</t>
  </si>
  <si>
    <t>2416280</t>
  </si>
  <si>
    <t>2416281</t>
  </si>
  <si>
    <t>2416293</t>
  </si>
  <si>
    <t>2416294</t>
  </si>
  <si>
    <t>2416505</t>
  </si>
  <si>
    <t>2416506</t>
  </si>
  <si>
    <t>2416520</t>
  </si>
  <si>
    <t>2416521</t>
  </si>
  <si>
    <t>2416533</t>
  </si>
  <si>
    <t>2416534</t>
  </si>
  <si>
    <t>2357483</t>
  </si>
  <si>
    <t>2357522</t>
  </si>
  <si>
    <t>2357552</t>
  </si>
  <si>
    <t>2357606</t>
  </si>
  <si>
    <t>2357637</t>
  </si>
  <si>
    <t>2356337</t>
  </si>
  <si>
    <t>2356361</t>
  </si>
  <si>
    <t>2356377</t>
  </si>
  <si>
    <t>2356383</t>
  </si>
  <si>
    <t>2356389</t>
  </si>
  <si>
    <t>2356395</t>
  </si>
  <si>
    <t>2356401</t>
  </si>
  <si>
    <t>2356407</t>
  </si>
  <si>
    <t>2356438</t>
  </si>
  <si>
    <t>2356494</t>
  </si>
  <si>
    <t>2356513</t>
  </si>
  <si>
    <t>2356519</t>
  </si>
  <si>
    <t>2356525</t>
  </si>
  <si>
    <t>2356539</t>
  </si>
  <si>
    <t>2356585</t>
  </si>
  <si>
    <t>2356603</t>
  </si>
  <si>
    <t>2356625</t>
  </si>
  <si>
    <t>2356671</t>
  </si>
  <si>
    <t>2356702</t>
  </si>
  <si>
    <t>2356732</t>
  </si>
  <si>
    <t>2356751</t>
  </si>
  <si>
    <t>2356792</t>
  </si>
  <si>
    <t>2356873</t>
  </si>
  <si>
    <t>2356974</t>
  </si>
  <si>
    <t>2356992</t>
  </si>
  <si>
    <t>2357010</t>
  </si>
  <si>
    <t>2357033</t>
  </si>
  <si>
    <t>2357052</t>
  </si>
  <si>
    <t>2357067</t>
  </si>
  <si>
    <t>2357083</t>
  </si>
  <si>
    <t>2357099</t>
  </si>
  <si>
    <t>2357121</t>
  </si>
  <si>
    <t>2357141</t>
  </si>
  <si>
    <t>2357161</t>
  </si>
  <si>
    <t>2357179</t>
  </si>
  <si>
    <t>2357185</t>
  </si>
  <si>
    <t>2357191</t>
  </si>
  <si>
    <t>2357226</t>
  </si>
  <si>
    <t>2357246</t>
  </si>
  <si>
    <t>2357266</t>
  </si>
  <si>
    <t>2357301</t>
  </si>
  <si>
    <t>2357317</t>
  </si>
  <si>
    <t>2357323</t>
  </si>
  <si>
    <t>2357329</t>
  </si>
  <si>
    <t>2357335</t>
  </si>
  <si>
    <t>2357341</t>
  </si>
  <si>
    <t>2357373</t>
  </si>
  <si>
    <t>2357392</t>
  </si>
  <si>
    <t>2357398</t>
  </si>
  <si>
    <t>2357404</t>
  </si>
  <si>
    <t>2357410</t>
  </si>
  <si>
    <t>2357416</t>
  </si>
  <si>
    <t>2357422</t>
  </si>
  <si>
    <t>2357434</t>
  </si>
  <si>
    <t>2355558</t>
  </si>
  <si>
    <t>2355939</t>
  </si>
  <si>
    <t>2356009</t>
  </si>
  <si>
    <t>2356027</t>
  </si>
  <si>
    <t>2356035</t>
  </si>
  <si>
    <t>2356043</t>
  </si>
  <si>
    <t>2356051</t>
  </si>
  <si>
    <t>2356109</t>
  </si>
  <si>
    <t>2361917</t>
  </si>
  <si>
    <t>2361976</t>
  </si>
  <si>
    <t>2396195</t>
  </si>
  <si>
    <t>2396682</t>
  </si>
  <si>
    <t>2344655</t>
  </si>
  <si>
    <t>2345311</t>
  </si>
  <si>
    <t>2345398</t>
  </si>
  <si>
    <t>2345449</t>
  </si>
  <si>
    <t>2345500</t>
  </si>
  <si>
    <t>2345551</t>
  </si>
  <si>
    <t>2345602</t>
  </si>
  <si>
    <t>2345758</t>
  </si>
  <si>
    <t>2346110</t>
  </si>
  <si>
    <t>2346161</t>
  </si>
  <si>
    <t>2346212</t>
  </si>
  <si>
    <t>2346263</t>
  </si>
  <si>
    <t>2346314</t>
  </si>
  <si>
    <t>2346365</t>
  </si>
  <si>
    <t>2346416</t>
  </si>
  <si>
    <t>2346573</t>
  </si>
  <si>
    <t>2346773</t>
  </si>
  <si>
    <t>2346848</t>
  </si>
  <si>
    <t>2346899</t>
  </si>
  <si>
    <t>2346950</t>
  </si>
  <si>
    <t>2347001</t>
  </si>
  <si>
    <t>2347052</t>
  </si>
  <si>
    <t>2347206</t>
  </si>
  <si>
    <t>2347425</t>
  </si>
  <si>
    <t>2347612</t>
  </si>
  <si>
    <t>2347753</t>
  </si>
  <si>
    <t>2348043</t>
  </si>
  <si>
    <t>2348094</t>
  </si>
  <si>
    <t>2348270</t>
  </si>
  <si>
    <t>2348489</t>
  </si>
  <si>
    <t>2348843</t>
  </si>
  <si>
    <t>2348995</t>
  </si>
  <si>
    <t>2349123</t>
  </si>
  <si>
    <t>2349174</t>
  </si>
  <si>
    <t>2349225</t>
  </si>
  <si>
    <t>2349276</t>
  </si>
  <si>
    <t>2349371</t>
  </si>
  <si>
    <t>2349482</t>
  </si>
  <si>
    <t>2349618</t>
  </si>
  <si>
    <t>2349727</t>
  </si>
  <si>
    <t>2349883</t>
  </si>
  <si>
    <t>2349927</t>
  </si>
  <si>
    <t>2350001</t>
  </si>
  <si>
    <t>2350052</t>
  </si>
  <si>
    <t>2350212</t>
  </si>
  <si>
    <t>2350373</t>
  </si>
  <si>
    <t>2350479</t>
  </si>
  <si>
    <t>2350675</t>
  </si>
  <si>
    <t>2350726</t>
  </si>
  <si>
    <t>2350872</t>
  </si>
  <si>
    <t>2351026</t>
  </si>
  <si>
    <t>2351077</t>
  </si>
  <si>
    <t>2351128</t>
  </si>
  <si>
    <t>2351269</t>
  </si>
  <si>
    <t>2351684</t>
  </si>
  <si>
    <t>2351735</t>
  </si>
  <si>
    <t>2351839</t>
  </si>
  <si>
    <t>2352073</t>
  </si>
  <si>
    <t>2352124</t>
  </si>
  <si>
    <t>2352175</t>
  </si>
  <si>
    <t>2352233</t>
  </si>
  <si>
    <t>2352284</t>
  </si>
  <si>
    <t>2352335</t>
  </si>
  <si>
    <t>2352504</t>
  </si>
  <si>
    <t>2353001</t>
  </si>
  <si>
    <t>2353052</t>
  </si>
  <si>
    <t>2353103</t>
  </si>
  <si>
    <t>2353154</t>
  </si>
  <si>
    <t>2353205</t>
  </si>
  <si>
    <t>2353256</t>
  </si>
  <si>
    <t>2353307</t>
  </si>
  <si>
    <t>2353481</t>
  </si>
  <si>
    <t>2353610</t>
  </si>
  <si>
    <t>2353803</t>
  </si>
  <si>
    <t>2354044</t>
  </si>
  <si>
    <t>2354095</t>
  </si>
  <si>
    <t>2354243</t>
  </si>
  <si>
    <t>2387658</t>
  </si>
  <si>
    <t>2388714</t>
  </si>
  <si>
    <t>2388879</t>
  </si>
  <si>
    <t>2388971</t>
  </si>
  <si>
    <t>2389060</t>
  </si>
  <si>
    <t>2389384</t>
  </si>
  <si>
    <t>2408972</t>
  </si>
  <si>
    <t>2409283</t>
  </si>
  <si>
    <t>2409365</t>
  </si>
  <si>
    <t>2386489</t>
  </si>
  <si>
    <t>2409703</t>
  </si>
  <si>
    <t>2361902</t>
  </si>
  <si>
    <t>2361961</t>
  </si>
  <si>
    <t>2406974</t>
  </si>
  <si>
    <t>2407036</t>
  </si>
  <si>
    <t>2407108</t>
  </si>
  <si>
    <t>2407180</t>
  </si>
  <si>
    <t>2407293</t>
  </si>
  <si>
    <t>2407400</t>
  </si>
  <si>
    <t>2407620</t>
  </si>
  <si>
    <t>2407798</t>
  </si>
  <si>
    <t>2408839</t>
  </si>
  <si>
    <t>2409141</t>
  </si>
  <si>
    <t>2360842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</si>
</sst>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3.9.1" displayName="Criteria_Summary13.9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3.9.2" displayName="Criteria_Summary13.9.2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3.9.3" displayName="Criteria_Summary13.9.3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3.9.4" displayName="Criteria_Summary13.9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3.9.5" displayName="Criteria_Summary13.9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3.9.6" displayName="Criteria_Summary13.9.6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3.9.7" displayName="Criteria_Summary13.9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3.9.8" displayName="Criteria_Summary13.9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13.9.9" displayName="Criteria_Summary13.9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Criteria_Summary13.9.10" displayName="Criteria_Summary13.9.10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Criteria_Summary13.9.11" displayName="Criteria_Summary13.9.11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13_9_11" displayName="Elements13_9_1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13_9_21" displayName="Elements13_9_21" ref="A6:E59" headerRowCount="1" totalsRowCount="1" totalsRowCellStyle="styleRegular">
  <autoFilter ref="A6:E5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13_9_22" displayName="Elements13_9_22" ref="A67:E77" headerRowCount="1" totalsRowCount="1" totalsRowCellStyle="styleRegular">
  <autoFilter ref="A67:E7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Elements13_9_31" displayName="Elements13_9_31" ref="A6:E84" headerRowCount="1" totalsRowCount="1" totalsRowCellStyle="styleRegular">
  <autoFilter ref="A6:E8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13_9_32" displayName="Elements13_9_32" ref="A92:E111" headerRowCount="1" totalsRowCount="1" totalsRowCellStyle="styleRegular">
  <autoFilter ref="A92:E1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Elements13_9_41" displayName="Elements13_9_4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13_9_51" displayName="Elements13_9_51" ref="A6:E24" headerRowCount="1" totalsRowCount="1" totalsRowCellStyle="styleRegular">
  <autoFilter ref="A6:E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13_9_61" displayName="Elements13_9_61" ref="A6:E24" headerRowCount="1" totalsRowCount="1" totalsRowCellStyle="styleRegular">
  <autoFilter ref="A6:E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Elements13_9_62" displayName="Elements13_9_62" ref="A32:E74" headerRowCount="1" totalsRowCount="1" totalsRowCellStyle="styleRegular">
  <autoFilter ref="A32:E7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id="21" name="Elements13_9_71" displayName="Elements13_9_71" ref="A6:E123" headerRowCount="1" totalsRowCount="1" totalsRowCellStyle="styleRegular">
  <autoFilter ref="A6:E12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id="22" name="Elements13_9_81" displayName="Elements13_9_81" ref="A6:E74" headerRowCount="1" totalsRowCount="1" totalsRowCellStyle="styleRegular">
  <autoFilter ref="A6:E7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id="23" name="Elements13_9_91" displayName="Elements13_9_9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id="24" name="Elements13_9_101" displayName="Elements13_9_101" ref="A6:E84" headerRowCount="1" totalsRowCount="1" totalsRowCellStyle="styleRegular">
  <autoFilter ref="A6:E8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id="25" name="Elements13_9_111" displayName="Elements13_9_111" ref="A6:E18" headerRowCount="1" totalsRowCount="1" totalsRowCellStyle="styleRegular">
  <autoFilter ref="A6:E1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id="26" name="Elements13_9_112" displayName="Elements13_9_112" ref="A26:E40" headerRowCount="1" totalsRowCount="1" totalsRowCellStyle="styleRegular">
  <autoFilter ref="A26:E3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3.9&apos;!A1" TargetMode="External"/><Relationship Id="rId2" Type="http://schemas.openxmlformats.org/officeDocument/2006/relationships/hyperlink" Target="#&apos;13.9.1&apos;!A1" TargetMode="External"/><Relationship Id="rId3" Type="http://schemas.openxmlformats.org/officeDocument/2006/relationships/hyperlink" Target="#&apos;13.9.1E&apos;!A1" TargetMode="External"/><Relationship Id="rId4" Type="http://schemas.openxmlformats.org/officeDocument/2006/relationships/hyperlink" Target="#&apos;13.9.2&apos;!A1" TargetMode="External"/><Relationship Id="rId5" Type="http://schemas.openxmlformats.org/officeDocument/2006/relationships/hyperlink" Target="#&apos;13.9.2E&apos;!A1" TargetMode="External"/><Relationship Id="rId6" Type="http://schemas.openxmlformats.org/officeDocument/2006/relationships/hyperlink" Target="#&apos;13.9.3&apos;!A1" TargetMode="External"/><Relationship Id="rId7" Type="http://schemas.openxmlformats.org/officeDocument/2006/relationships/hyperlink" Target="#&apos;13.9.3E&apos;!A1" TargetMode="External"/><Relationship Id="rId8" Type="http://schemas.openxmlformats.org/officeDocument/2006/relationships/hyperlink" Target="#&apos;13.9.4&apos;!A1" TargetMode="External"/><Relationship Id="rId9" Type="http://schemas.openxmlformats.org/officeDocument/2006/relationships/hyperlink" Target="#&apos;13.9.4E&apos;!A1" TargetMode="External"/><Relationship Id="rId10" Type="http://schemas.openxmlformats.org/officeDocument/2006/relationships/hyperlink" Target="#&apos;13.9.5&apos;!A1" TargetMode="External"/><Relationship Id="rId11" Type="http://schemas.openxmlformats.org/officeDocument/2006/relationships/hyperlink" Target="#&apos;13.9.5E&apos;!A1" TargetMode="External"/><Relationship Id="rId12" Type="http://schemas.openxmlformats.org/officeDocument/2006/relationships/hyperlink" Target="#&apos;13.9.6&apos;!A1" TargetMode="External"/><Relationship Id="rId13" Type="http://schemas.openxmlformats.org/officeDocument/2006/relationships/hyperlink" Target="#&apos;13.9.6E&apos;!A1" TargetMode="External"/><Relationship Id="rId14" Type="http://schemas.openxmlformats.org/officeDocument/2006/relationships/hyperlink" Target="#&apos;13.9.7&apos;!A1" TargetMode="External"/><Relationship Id="rId15" Type="http://schemas.openxmlformats.org/officeDocument/2006/relationships/hyperlink" Target="#&apos;13.9.7E&apos;!A1" TargetMode="External"/><Relationship Id="rId16" Type="http://schemas.openxmlformats.org/officeDocument/2006/relationships/hyperlink" Target="#&apos;13.9.8&apos;!A1" TargetMode="External"/><Relationship Id="rId17" Type="http://schemas.openxmlformats.org/officeDocument/2006/relationships/hyperlink" Target="#&apos;13.9.8E&apos;!A1" TargetMode="External"/><Relationship Id="rId18" Type="http://schemas.openxmlformats.org/officeDocument/2006/relationships/hyperlink" Target="#&apos;13.9.9&apos;!A1" TargetMode="External"/><Relationship Id="rId19" Type="http://schemas.openxmlformats.org/officeDocument/2006/relationships/hyperlink" Target="#&apos;13.9.9E&apos;!A1" TargetMode="External"/><Relationship Id="rId20" Type="http://schemas.openxmlformats.org/officeDocument/2006/relationships/hyperlink" Target="#&apos;13.9.10&apos;!A1" TargetMode="External"/><Relationship Id="rId21" Type="http://schemas.openxmlformats.org/officeDocument/2006/relationships/hyperlink" Target="#&apos;13.9.10E&apos;!A1" TargetMode="External"/><Relationship Id="rId22" Type="http://schemas.openxmlformats.org/officeDocument/2006/relationships/hyperlink" Target="#&apos;13.9.11&apos;!A1" TargetMode="External"/><Relationship Id="rId23" Type="http://schemas.openxmlformats.org/officeDocument/2006/relationships/hyperlink" Target="#&apos;13.9.11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1E&apos;!A1" TargetMode="External"/><Relationship Id="rId4" Type="http://schemas.openxmlformats.org/officeDocument/2006/relationships/hyperlink" Target="#&apos;13.9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2E&apos;!A1" TargetMode="External"/><Relationship Id="rId4" Type="http://schemas.openxmlformats.org/officeDocument/2006/relationships/hyperlink" Target="#&apos;13.9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3E&apos;!A1" TargetMode="External"/><Relationship Id="rId4" Type="http://schemas.openxmlformats.org/officeDocument/2006/relationships/hyperlink" Target="#&apos;13.9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4E&apos;!A1" TargetMode="External"/><Relationship Id="rId4" Type="http://schemas.openxmlformats.org/officeDocument/2006/relationships/hyperlink" Target="#&apos;13.9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5E&apos;!A1" TargetMode="External"/><Relationship Id="rId4" Type="http://schemas.openxmlformats.org/officeDocument/2006/relationships/hyperlink" Target="#&apos;13.9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6E&apos;!A1" TargetMode="External"/><Relationship Id="rId4" Type="http://schemas.openxmlformats.org/officeDocument/2006/relationships/hyperlink" Target="#&apos;13.9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7E&apos;!A1" TargetMode="External"/><Relationship Id="rId4" Type="http://schemas.openxmlformats.org/officeDocument/2006/relationships/hyperlink" Target="#&apos;13.9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8E&apos;!A1" TargetMode="External"/><Relationship Id="rId4" Type="http://schemas.openxmlformats.org/officeDocument/2006/relationships/hyperlink" Target="#&apos;13.9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9E&apos;!A1" TargetMode="External"/><Relationship Id="rId4" Type="http://schemas.openxmlformats.org/officeDocument/2006/relationships/hyperlink" Target="#&apos;13.9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10E&apos;!A1" TargetMode="External"/><Relationship Id="rId4" Type="http://schemas.openxmlformats.org/officeDocument/2006/relationships/hyperlink" Target="#&apos;13.9.10E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3.9&apos;!A1" TargetMode="External"/><Relationship Id="rId3" Type="http://schemas.openxmlformats.org/officeDocument/2006/relationships/hyperlink" Target="#&apos;13.9.11E&apos;!A1" TargetMode="External"/><Relationship Id="rId4" Type="http://schemas.openxmlformats.org/officeDocument/2006/relationships/hyperlink" Target="#&apos;13.9.11E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3.9.1&apos;!A1" TargetMode="External"/><Relationship Id="rId3" Type="http://schemas.openxmlformats.org/officeDocument/2006/relationships/hyperlink" Target="#&apos;13.9.1&apos;!A1" TargetMode="External"/><Relationship Id="rId4" Type="http://schemas.openxmlformats.org/officeDocument/2006/relationships/hyperlink" Target="#&apos;13.9.1&apos;!A1" TargetMode="External"/><Relationship Id="rId5" Type="http://schemas.openxmlformats.org/officeDocument/2006/relationships/hyperlink" Target="#&apos;13.9.1&apos;!A1" TargetMode="External"/><Relationship Id="rId6" Type="http://schemas.openxmlformats.org/officeDocument/2006/relationships/hyperlink" Target="#&apos;13.9.1&apos;!A1" TargetMode="External"/><Relationship Id="rId7" Type="http://schemas.openxmlformats.org/officeDocument/2006/relationships/hyperlink" Target="#&apos;13.9.1&apos;!A1" TargetMode="External"/><Relationship Id="rId8" Type="http://schemas.openxmlformats.org/officeDocument/2006/relationships/hyperlink" Target="#&apos;13.9.1&apos;!A1" TargetMode="External"/><Relationship Id="rId9" Type="http://schemas.openxmlformats.org/officeDocument/2006/relationships/hyperlink" Target="#&apos;13.9.1&apos;!A1" TargetMode="External"/><Relationship Id="rId10" Type="http://schemas.openxmlformats.org/officeDocument/2006/relationships/hyperlink" Target="#&apos;13.9.1&apos;!A1" TargetMode="External"/><Relationship Id="rId11" Type="http://schemas.openxmlformats.org/officeDocument/2006/relationships/hyperlink" Target="#&apos;13.9.1&apos;!A1" TargetMode="External"/><Relationship Id="rId12" Type="http://schemas.openxmlformats.org/officeDocument/2006/relationships/hyperlink" Target="#&apos;13.9.1&apos;!A1" TargetMode="External"/><Relationship Id="rId13" Type="http://schemas.openxmlformats.org/officeDocument/2006/relationships/hyperlink" Target="#&apos;13.9.1&apos;!A1" TargetMode="External"/><Relationship Id="rId14" Type="http://schemas.openxmlformats.org/officeDocument/2006/relationships/hyperlink" Target="#&apos;13.9.1&apos;!A1" TargetMode="External"/><Relationship Id="rId15" Type="http://schemas.openxmlformats.org/officeDocument/2006/relationships/hyperlink" Target="#&apos;13.9.1&apos;!A1" TargetMode="External"/><Relationship Id="rId16" Type="http://schemas.openxmlformats.org/officeDocument/2006/relationships/hyperlink" Target="#&apos;13.9.1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table" Target="../tables/table14.xml"/><Relationship Id="rId3" Type="http://schemas.openxmlformats.org/officeDocument/2006/relationships/hyperlink" Target="#&apos;13.9.2&apos;!A1" TargetMode="External"/><Relationship Id="rId4" Type="http://schemas.openxmlformats.org/officeDocument/2006/relationships/hyperlink" Target="#&apos;13.9.2&apos;!A1" TargetMode="External"/><Relationship Id="rId5" Type="http://schemas.openxmlformats.org/officeDocument/2006/relationships/hyperlink" Target="#&apos;13.9.2&apos;!A1" TargetMode="External"/><Relationship Id="rId6" Type="http://schemas.openxmlformats.org/officeDocument/2006/relationships/hyperlink" Target="#&apos;13.9.2&apos;!A1" TargetMode="External"/><Relationship Id="rId7" Type="http://schemas.openxmlformats.org/officeDocument/2006/relationships/hyperlink" Target="#&apos;13.9.2&apos;!A1" TargetMode="External"/><Relationship Id="rId8" Type="http://schemas.openxmlformats.org/officeDocument/2006/relationships/hyperlink" Target="#&apos;13.9.2&apos;!A1" TargetMode="External"/><Relationship Id="rId9" Type="http://schemas.openxmlformats.org/officeDocument/2006/relationships/hyperlink" Target="#&apos;13.9.2&apos;!A1" TargetMode="External"/><Relationship Id="rId10" Type="http://schemas.openxmlformats.org/officeDocument/2006/relationships/hyperlink" Target="#&apos;13.9.2&apos;!A1" TargetMode="External"/><Relationship Id="rId11" Type="http://schemas.openxmlformats.org/officeDocument/2006/relationships/hyperlink" Target="#&apos;13.9.2&apos;!A1" TargetMode="External"/><Relationship Id="rId12" Type="http://schemas.openxmlformats.org/officeDocument/2006/relationships/hyperlink" Target="#&apos;13.9.2&apos;!A1" TargetMode="External"/><Relationship Id="rId13" Type="http://schemas.openxmlformats.org/officeDocument/2006/relationships/hyperlink" Target="#&apos;13.9.2&apos;!A1" TargetMode="External"/><Relationship Id="rId14" Type="http://schemas.openxmlformats.org/officeDocument/2006/relationships/hyperlink" Target="#&apos;13.9.2&apos;!A1" TargetMode="External"/><Relationship Id="rId15" Type="http://schemas.openxmlformats.org/officeDocument/2006/relationships/hyperlink" Target="#&apos;13.9.2&apos;!A1" TargetMode="External"/><Relationship Id="rId16" Type="http://schemas.openxmlformats.org/officeDocument/2006/relationships/hyperlink" Target="#&apos;13.9.2&apos;!A1" TargetMode="External"/><Relationship Id="rId17" Type="http://schemas.openxmlformats.org/officeDocument/2006/relationships/hyperlink" Target="#&apos;13.9.2&apos;!A1" TargetMode="External"/><Relationship Id="rId18" Type="http://schemas.openxmlformats.org/officeDocument/2006/relationships/hyperlink" Target="#&apos;13.9.2&apos;!A1" TargetMode="External"/><Relationship Id="rId19" Type="http://schemas.openxmlformats.org/officeDocument/2006/relationships/hyperlink" Target="#&apos;13.9.2&apos;!A1" TargetMode="External"/><Relationship Id="rId20" Type="http://schemas.openxmlformats.org/officeDocument/2006/relationships/hyperlink" Target="#&apos;13.9.2&apos;!A1" TargetMode="External"/><Relationship Id="rId21" Type="http://schemas.openxmlformats.org/officeDocument/2006/relationships/hyperlink" Target="#&apos;13.9.2&apos;!A1" TargetMode="External"/><Relationship Id="rId22" Type="http://schemas.openxmlformats.org/officeDocument/2006/relationships/hyperlink" Target="#&apos;13.9.2&apos;!A1" TargetMode="External"/><Relationship Id="rId23" Type="http://schemas.openxmlformats.org/officeDocument/2006/relationships/hyperlink" Target="#&apos;13.9.2&apos;!A1" TargetMode="External"/><Relationship Id="rId24" Type="http://schemas.openxmlformats.org/officeDocument/2006/relationships/hyperlink" Target="#&apos;13.9.2&apos;!A1" TargetMode="External"/><Relationship Id="rId25" Type="http://schemas.openxmlformats.org/officeDocument/2006/relationships/hyperlink" Target="#&apos;13.9.2&apos;!A1" TargetMode="External"/><Relationship Id="rId26" Type="http://schemas.openxmlformats.org/officeDocument/2006/relationships/hyperlink" Target="#&apos;13.9.2&apos;!A1" TargetMode="External"/><Relationship Id="rId27" Type="http://schemas.openxmlformats.org/officeDocument/2006/relationships/hyperlink" Target="#&apos;13.9.2&apos;!A1" TargetMode="External"/><Relationship Id="rId28" Type="http://schemas.openxmlformats.org/officeDocument/2006/relationships/hyperlink" Target="#&apos;13.9.2&apos;!A1" TargetMode="External"/><Relationship Id="rId29" Type="http://schemas.openxmlformats.org/officeDocument/2006/relationships/hyperlink" Target="#&apos;13.9.2&apos;!A1" TargetMode="External"/><Relationship Id="rId30" Type="http://schemas.openxmlformats.org/officeDocument/2006/relationships/hyperlink" Target="#&apos;13.9.2&apos;!A1" TargetMode="External"/><Relationship Id="rId31" Type="http://schemas.openxmlformats.org/officeDocument/2006/relationships/hyperlink" Target="#&apos;13.9.2&apos;!A1" TargetMode="External"/><Relationship Id="rId32" Type="http://schemas.openxmlformats.org/officeDocument/2006/relationships/hyperlink" Target="#&apos;13.9.2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table" Target="../tables/table16.xml"/><Relationship Id="rId3" Type="http://schemas.openxmlformats.org/officeDocument/2006/relationships/hyperlink" Target="#&apos;13.9.3&apos;!A1" TargetMode="External"/><Relationship Id="rId4" Type="http://schemas.openxmlformats.org/officeDocument/2006/relationships/hyperlink" Target="#&apos;13.9.3&apos;!A1" TargetMode="External"/><Relationship Id="rId5" Type="http://schemas.openxmlformats.org/officeDocument/2006/relationships/hyperlink" Target="#&apos;13.9.3&apos;!A1" TargetMode="External"/><Relationship Id="rId6" Type="http://schemas.openxmlformats.org/officeDocument/2006/relationships/hyperlink" Target="#&apos;13.9.3&apos;!A1" TargetMode="External"/><Relationship Id="rId7" Type="http://schemas.openxmlformats.org/officeDocument/2006/relationships/hyperlink" Target="#&apos;13.9.3&apos;!A1" TargetMode="External"/><Relationship Id="rId8" Type="http://schemas.openxmlformats.org/officeDocument/2006/relationships/hyperlink" Target="#&apos;13.9.3&apos;!A1" TargetMode="External"/><Relationship Id="rId9" Type="http://schemas.openxmlformats.org/officeDocument/2006/relationships/hyperlink" Target="#&apos;13.9.3&apos;!A1" TargetMode="External"/><Relationship Id="rId10" Type="http://schemas.openxmlformats.org/officeDocument/2006/relationships/hyperlink" Target="#&apos;13.9.3&apos;!A1" TargetMode="External"/><Relationship Id="rId11" Type="http://schemas.openxmlformats.org/officeDocument/2006/relationships/hyperlink" Target="#&apos;13.9.3&apos;!A1" TargetMode="External"/><Relationship Id="rId12" Type="http://schemas.openxmlformats.org/officeDocument/2006/relationships/hyperlink" Target="#&apos;13.9.3&apos;!A1" TargetMode="External"/><Relationship Id="rId13" Type="http://schemas.openxmlformats.org/officeDocument/2006/relationships/hyperlink" Target="#&apos;13.9.3&apos;!A1" TargetMode="External"/><Relationship Id="rId14" Type="http://schemas.openxmlformats.org/officeDocument/2006/relationships/hyperlink" Target="#&apos;13.9.3&apos;!A1" TargetMode="External"/><Relationship Id="rId15" Type="http://schemas.openxmlformats.org/officeDocument/2006/relationships/hyperlink" Target="#&apos;13.9.3&apos;!A1" TargetMode="External"/><Relationship Id="rId16" Type="http://schemas.openxmlformats.org/officeDocument/2006/relationships/hyperlink" Target="#&apos;13.9.3&apos;!A1" TargetMode="External"/><Relationship Id="rId17" Type="http://schemas.openxmlformats.org/officeDocument/2006/relationships/hyperlink" Target="#&apos;13.9.3&apos;!A1" TargetMode="External"/><Relationship Id="rId18" Type="http://schemas.openxmlformats.org/officeDocument/2006/relationships/hyperlink" Target="#&apos;13.9.3&apos;!A1" TargetMode="External"/><Relationship Id="rId19" Type="http://schemas.openxmlformats.org/officeDocument/2006/relationships/hyperlink" Target="#&apos;13.9.3&apos;!A1" TargetMode="External"/><Relationship Id="rId20" Type="http://schemas.openxmlformats.org/officeDocument/2006/relationships/hyperlink" Target="#&apos;13.9.3&apos;!A1" TargetMode="External"/><Relationship Id="rId21" Type="http://schemas.openxmlformats.org/officeDocument/2006/relationships/hyperlink" Target="#&apos;13.9.3&apos;!A1" TargetMode="External"/><Relationship Id="rId22" Type="http://schemas.openxmlformats.org/officeDocument/2006/relationships/hyperlink" Target="#&apos;13.9.3&apos;!A1" TargetMode="External"/><Relationship Id="rId23" Type="http://schemas.openxmlformats.org/officeDocument/2006/relationships/hyperlink" Target="#&apos;13.9.3&apos;!A1" TargetMode="External"/><Relationship Id="rId24" Type="http://schemas.openxmlformats.org/officeDocument/2006/relationships/hyperlink" Target="#&apos;13.9.3&apos;!A1" TargetMode="External"/><Relationship Id="rId25" Type="http://schemas.openxmlformats.org/officeDocument/2006/relationships/hyperlink" Target="#&apos;13.9.3&apos;!A1" TargetMode="External"/><Relationship Id="rId26" Type="http://schemas.openxmlformats.org/officeDocument/2006/relationships/hyperlink" Target="#&apos;13.9.3&apos;!A1" TargetMode="External"/><Relationship Id="rId27" Type="http://schemas.openxmlformats.org/officeDocument/2006/relationships/hyperlink" Target="#&apos;13.9.3&apos;!A1" TargetMode="External"/><Relationship Id="rId28" Type="http://schemas.openxmlformats.org/officeDocument/2006/relationships/hyperlink" Target="#&apos;13.9.3&apos;!A1" TargetMode="External"/><Relationship Id="rId29" Type="http://schemas.openxmlformats.org/officeDocument/2006/relationships/hyperlink" Target="#&apos;13.9.3&apos;!A1" TargetMode="External"/><Relationship Id="rId30" Type="http://schemas.openxmlformats.org/officeDocument/2006/relationships/hyperlink" Target="#&apos;13.9.3&apos;!A1" TargetMode="External"/><Relationship Id="rId31" Type="http://schemas.openxmlformats.org/officeDocument/2006/relationships/hyperlink" Target="#&apos;13.9.3&apos;!A1" TargetMode="External"/><Relationship Id="rId32" Type="http://schemas.openxmlformats.org/officeDocument/2006/relationships/hyperlink" Target="#&apos;13.9.3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7.xml"/><Relationship Id="rId2" Type="http://schemas.openxmlformats.org/officeDocument/2006/relationships/hyperlink" Target="#&apos;13.9.4&apos;!A1" TargetMode="External"/><Relationship Id="rId3" Type="http://schemas.openxmlformats.org/officeDocument/2006/relationships/hyperlink" Target="#&apos;13.9.4&apos;!A1" TargetMode="External"/><Relationship Id="rId4" Type="http://schemas.openxmlformats.org/officeDocument/2006/relationships/hyperlink" Target="#&apos;13.9.4&apos;!A1" TargetMode="External"/><Relationship Id="rId5" Type="http://schemas.openxmlformats.org/officeDocument/2006/relationships/hyperlink" Target="#&apos;13.9.4&apos;!A1" TargetMode="External"/><Relationship Id="rId6" Type="http://schemas.openxmlformats.org/officeDocument/2006/relationships/hyperlink" Target="#&apos;13.9.4&apos;!A1" TargetMode="External"/><Relationship Id="rId7" Type="http://schemas.openxmlformats.org/officeDocument/2006/relationships/hyperlink" Target="#&apos;13.9.4&apos;!A1" TargetMode="External"/><Relationship Id="rId8" Type="http://schemas.openxmlformats.org/officeDocument/2006/relationships/hyperlink" Target="#&apos;13.9.4&apos;!A1" TargetMode="External"/><Relationship Id="rId9" Type="http://schemas.openxmlformats.org/officeDocument/2006/relationships/hyperlink" Target="#&apos;13.9.4&apos;!A1" TargetMode="External"/><Relationship Id="rId10" Type="http://schemas.openxmlformats.org/officeDocument/2006/relationships/hyperlink" Target="#&apos;13.9.4&apos;!A1" TargetMode="External"/><Relationship Id="rId11" Type="http://schemas.openxmlformats.org/officeDocument/2006/relationships/hyperlink" Target="#&apos;13.9.4&apos;!A1" TargetMode="External"/><Relationship Id="rId12" Type="http://schemas.openxmlformats.org/officeDocument/2006/relationships/hyperlink" Target="#&apos;13.9.4&apos;!A1" TargetMode="External"/><Relationship Id="rId13" Type="http://schemas.openxmlformats.org/officeDocument/2006/relationships/hyperlink" Target="#&apos;13.9.4&apos;!A1" TargetMode="External"/><Relationship Id="rId14" Type="http://schemas.openxmlformats.org/officeDocument/2006/relationships/hyperlink" Target="#&apos;13.9.4&apos;!A1" TargetMode="External"/><Relationship Id="rId15" Type="http://schemas.openxmlformats.org/officeDocument/2006/relationships/hyperlink" Target="#&apos;13.9.4&apos;!A1" TargetMode="External"/><Relationship Id="rId16" Type="http://schemas.openxmlformats.org/officeDocument/2006/relationships/hyperlink" Target="#&apos;13.9.4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8.xml"/><Relationship Id="rId2" Type="http://schemas.openxmlformats.org/officeDocument/2006/relationships/hyperlink" Target="#&apos;13.9.5&apos;!A1" TargetMode="External"/><Relationship Id="rId3" Type="http://schemas.openxmlformats.org/officeDocument/2006/relationships/hyperlink" Target="#&apos;13.9.5&apos;!A1" TargetMode="External"/><Relationship Id="rId4" Type="http://schemas.openxmlformats.org/officeDocument/2006/relationships/hyperlink" Target="#&apos;13.9.5&apos;!A1" TargetMode="External"/><Relationship Id="rId5" Type="http://schemas.openxmlformats.org/officeDocument/2006/relationships/hyperlink" Target="#&apos;13.9.5&apos;!A1" TargetMode="External"/><Relationship Id="rId6" Type="http://schemas.openxmlformats.org/officeDocument/2006/relationships/hyperlink" Target="#&apos;13.9.5&apos;!A1" TargetMode="External"/><Relationship Id="rId7" Type="http://schemas.openxmlformats.org/officeDocument/2006/relationships/hyperlink" Target="#&apos;13.9.5&apos;!A1" TargetMode="External"/><Relationship Id="rId8" Type="http://schemas.openxmlformats.org/officeDocument/2006/relationships/hyperlink" Target="#&apos;13.9.5&apos;!A1" TargetMode="External"/><Relationship Id="rId9" Type="http://schemas.openxmlformats.org/officeDocument/2006/relationships/hyperlink" Target="#&apos;13.9.5&apos;!A1" TargetMode="External"/><Relationship Id="rId10" Type="http://schemas.openxmlformats.org/officeDocument/2006/relationships/hyperlink" Target="#&apos;13.9.5&apos;!A1" TargetMode="External"/><Relationship Id="rId11" Type="http://schemas.openxmlformats.org/officeDocument/2006/relationships/hyperlink" Target="#&apos;13.9.5&apos;!A1" TargetMode="External"/><Relationship Id="rId12" Type="http://schemas.openxmlformats.org/officeDocument/2006/relationships/hyperlink" Target="#&apos;13.9.5&apos;!A1" TargetMode="External"/><Relationship Id="rId13" Type="http://schemas.openxmlformats.org/officeDocument/2006/relationships/hyperlink" Target="#&apos;13.9.5&apos;!A1" TargetMode="External"/><Relationship Id="rId14" Type="http://schemas.openxmlformats.org/officeDocument/2006/relationships/hyperlink" Target="#&apos;13.9.5&apos;!A1" TargetMode="External"/><Relationship Id="rId15" Type="http://schemas.openxmlformats.org/officeDocument/2006/relationships/hyperlink" Target="#&apos;13.9.5&apos;!A1" TargetMode="External"/><Relationship Id="rId16" Type="http://schemas.openxmlformats.org/officeDocument/2006/relationships/hyperlink" Target="#&apos;13.9.5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table" Target="../tables/table20.xml"/><Relationship Id="rId3" Type="http://schemas.openxmlformats.org/officeDocument/2006/relationships/hyperlink" Target="#&apos;13.9.6&apos;!A1" TargetMode="External"/><Relationship Id="rId4" Type="http://schemas.openxmlformats.org/officeDocument/2006/relationships/hyperlink" Target="#&apos;13.9.6&apos;!A1" TargetMode="External"/><Relationship Id="rId5" Type="http://schemas.openxmlformats.org/officeDocument/2006/relationships/hyperlink" Target="#&apos;13.9.6&apos;!A1" TargetMode="External"/><Relationship Id="rId6" Type="http://schemas.openxmlformats.org/officeDocument/2006/relationships/hyperlink" Target="#&apos;13.9.6&apos;!A1" TargetMode="External"/><Relationship Id="rId7" Type="http://schemas.openxmlformats.org/officeDocument/2006/relationships/hyperlink" Target="#&apos;13.9.6&apos;!A1" TargetMode="External"/><Relationship Id="rId8" Type="http://schemas.openxmlformats.org/officeDocument/2006/relationships/hyperlink" Target="#&apos;13.9.6&apos;!A1" TargetMode="External"/><Relationship Id="rId9" Type="http://schemas.openxmlformats.org/officeDocument/2006/relationships/hyperlink" Target="#&apos;13.9.6&apos;!A1" TargetMode="External"/><Relationship Id="rId10" Type="http://schemas.openxmlformats.org/officeDocument/2006/relationships/hyperlink" Target="#&apos;13.9.6&apos;!A1" TargetMode="External"/><Relationship Id="rId11" Type="http://schemas.openxmlformats.org/officeDocument/2006/relationships/hyperlink" Target="#&apos;13.9.6&apos;!A1" TargetMode="External"/><Relationship Id="rId12" Type="http://schemas.openxmlformats.org/officeDocument/2006/relationships/hyperlink" Target="#&apos;13.9.6&apos;!A1" TargetMode="External"/><Relationship Id="rId13" Type="http://schemas.openxmlformats.org/officeDocument/2006/relationships/hyperlink" Target="#&apos;13.9.6&apos;!A1" TargetMode="External"/><Relationship Id="rId14" Type="http://schemas.openxmlformats.org/officeDocument/2006/relationships/hyperlink" Target="#&apos;13.9.6&apos;!A1" TargetMode="External"/><Relationship Id="rId15" Type="http://schemas.openxmlformats.org/officeDocument/2006/relationships/hyperlink" Target="#&apos;13.9.6&apos;!A1" TargetMode="External"/><Relationship Id="rId16" Type="http://schemas.openxmlformats.org/officeDocument/2006/relationships/hyperlink" Target="#&apos;13.9.6&apos;!A1" TargetMode="External"/><Relationship Id="rId17" Type="http://schemas.openxmlformats.org/officeDocument/2006/relationships/hyperlink" Target="#&apos;13.9.6&apos;!A1" TargetMode="External"/><Relationship Id="rId18" Type="http://schemas.openxmlformats.org/officeDocument/2006/relationships/hyperlink" Target="#&apos;13.9.6&apos;!A1" TargetMode="External"/><Relationship Id="rId19" Type="http://schemas.openxmlformats.org/officeDocument/2006/relationships/hyperlink" Target="#&apos;13.9.6&apos;!A1" TargetMode="External"/><Relationship Id="rId20" Type="http://schemas.openxmlformats.org/officeDocument/2006/relationships/hyperlink" Target="#&apos;13.9.6&apos;!A1" TargetMode="External"/><Relationship Id="rId21" Type="http://schemas.openxmlformats.org/officeDocument/2006/relationships/hyperlink" Target="#&apos;13.9.6&apos;!A1" TargetMode="External"/><Relationship Id="rId22" Type="http://schemas.openxmlformats.org/officeDocument/2006/relationships/hyperlink" Target="#&apos;13.9.6&apos;!A1" TargetMode="External"/><Relationship Id="rId23" Type="http://schemas.openxmlformats.org/officeDocument/2006/relationships/hyperlink" Target="#&apos;13.9.6&apos;!A1" TargetMode="External"/><Relationship Id="rId24" Type="http://schemas.openxmlformats.org/officeDocument/2006/relationships/hyperlink" Target="#&apos;13.9.6&apos;!A1" TargetMode="External"/><Relationship Id="rId25" Type="http://schemas.openxmlformats.org/officeDocument/2006/relationships/hyperlink" Target="#&apos;13.9.6&apos;!A1" TargetMode="External"/><Relationship Id="rId26" Type="http://schemas.openxmlformats.org/officeDocument/2006/relationships/hyperlink" Target="#&apos;13.9.6&apos;!A1" TargetMode="External"/><Relationship Id="rId27" Type="http://schemas.openxmlformats.org/officeDocument/2006/relationships/hyperlink" Target="#&apos;13.9.6&apos;!A1" TargetMode="External"/><Relationship Id="rId28" Type="http://schemas.openxmlformats.org/officeDocument/2006/relationships/hyperlink" Target="#&apos;13.9.6&apos;!A1" TargetMode="External"/><Relationship Id="rId29" Type="http://schemas.openxmlformats.org/officeDocument/2006/relationships/hyperlink" Target="#&apos;13.9.6&apos;!A1" TargetMode="External"/><Relationship Id="rId30" Type="http://schemas.openxmlformats.org/officeDocument/2006/relationships/hyperlink" Target="#&apos;13.9.6&apos;!A1" TargetMode="External"/><Relationship Id="rId31" Type="http://schemas.openxmlformats.org/officeDocument/2006/relationships/hyperlink" Target="#&apos;13.9.6&apos;!A1" TargetMode="External"/><Relationship Id="rId32" Type="http://schemas.openxmlformats.org/officeDocument/2006/relationships/hyperlink" Target="#&apos;13.9.6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21.xml"/><Relationship Id="rId2" Type="http://schemas.openxmlformats.org/officeDocument/2006/relationships/hyperlink" Target="#&apos;13.9.7&apos;!A1" TargetMode="External"/><Relationship Id="rId3" Type="http://schemas.openxmlformats.org/officeDocument/2006/relationships/hyperlink" Target="#&apos;13.9.7&apos;!A1" TargetMode="External"/><Relationship Id="rId4" Type="http://schemas.openxmlformats.org/officeDocument/2006/relationships/hyperlink" Target="#&apos;13.9.7&apos;!A1" TargetMode="External"/><Relationship Id="rId5" Type="http://schemas.openxmlformats.org/officeDocument/2006/relationships/hyperlink" Target="#&apos;13.9.7&apos;!A1" TargetMode="External"/><Relationship Id="rId6" Type="http://schemas.openxmlformats.org/officeDocument/2006/relationships/hyperlink" Target="#&apos;13.9.7&apos;!A1" TargetMode="External"/><Relationship Id="rId7" Type="http://schemas.openxmlformats.org/officeDocument/2006/relationships/hyperlink" Target="#&apos;13.9.7&apos;!A1" TargetMode="External"/><Relationship Id="rId8" Type="http://schemas.openxmlformats.org/officeDocument/2006/relationships/hyperlink" Target="#&apos;13.9.7&apos;!A1" TargetMode="External"/><Relationship Id="rId9" Type="http://schemas.openxmlformats.org/officeDocument/2006/relationships/hyperlink" Target="#&apos;13.9.7&apos;!A1" TargetMode="External"/><Relationship Id="rId10" Type="http://schemas.openxmlformats.org/officeDocument/2006/relationships/hyperlink" Target="#&apos;13.9.7&apos;!A1" TargetMode="External"/><Relationship Id="rId11" Type="http://schemas.openxmlformats.org/officeDocument/2006/relationships/hyperlink" Target="#&apos;13.9.7&apos;!A1" TargetMode="External"/><Relationship Id="rId12" Type="http://schemas.openxmlformats.org/officeDocument/2006/relationships/hyperlink" Target="#&apos;13.9.7&apos;!A1" TargetMode="External"/><Relationship Id="rId13" Type="http://schemas.openxmlformats.org/officeDocument/2006/relationships/hyperlink" Target="#&apos;13.9.7&apos;!A1" TargetMode="External"/><Relationship Id="rId14" Type="http://schemas.openxmlformats.org/officeDocument/2006/relationships/hyperlink" Target="#&apos;13.9.7&apos;!A1" TargetMode="External"/><Relationship Id="rId15" Type="http://schemas.openxmlformats.org/officeDocument/2006/relationships/hyperlink" Target="#&apos;13.9.7&apos;!A1" TargetMode="External"/><Relationship Id="rId16" Type="http://schemas.openxmlformats.org/officeDocument/2006/relationships/hyperlink" Target="#&apos;13.9.7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table" Target="../tables/table22.xml"/><Relationship Id="rId2" Type="http://schemas.openxmlformats.org/officeDocument/2006/relationships/hyperlink" Target="#&apos;13.9.8&apos;!A1" TargetMode="External"/><Relationship Id="rId3" Type="http://schemas.openxmlformats.org/officeDocument/2006/relationships/hyperlink" Target="#&apos;13.9.8&apos;!A1" TargetMode="External"/><Relationship Id="rId4" Type="http://schemas.openxmlformats.org/officeDocument/2006/relationships/hyperlink" Target="#&apos;13.9.8&apos;!A1" TargetMode="External"/><Relationship Id="rId5" Type="http://schemas.openxmlformats.org/officeDocument/2006/relationships/hyperlink" Target="#&apos;13.9.8&apos;!A1" TargetMode="External"/><Relationship Id="rId6" Type="http://schemas.openxmlformats.org/officeDocument/2006/relationships/hyperlink" Target="#&apos;13.9.8&apos;!A1" TargetMode="External"/><Relationship Id="rId7" Type="http://schemas.openxmlformats.org/officeDocument/2006/relationships/hyperlink" Target="#&apos;13.9.8&apos;!A1" TargetMode="External"/><Relationship Id="rId8" Type="http://schemas.openxmlformats.org/officeDocument/2006/relationships/hyperlink" Target="#&apos;13.9.8&apos;!A1" TargetMode="External"/><Relationship Id="rId9" Type="http://schemas.openxmlformats.org/officeDocument/2006/relationships/hyperlink" Target="#&apos;13.9.8&apos;!A1" TargetMode="External"/><Relationship Id="rId10" Type="http://schemas.openxmlformats.org/officeDocument/2006/relationships/hyperlink" Target="#&apos;13.9.8&apos;!A1" TargetMode="External"/><Relationship Id="rId11" Type="http://schemas.openxmlformats.org/officeDocument/2006/relationships/hyperlink" Target="#&apos;13.9.8&apos;!A1" TargetMode="External"/><Relationship Id="rId12" Type="http://schemas.openxmlformats.org/officeDocument/2006/relationships/hyperlink" Target="#&apos;13.9.8&apos;!A1" TargetMode="External"/><Relationship Id="rId13" Type="http://schemas.openxmlformats.org/officeDocument/2006/relationships/hyperlink" Target="#&apos;13.9.8&apos;!A1" TargetMode="External"/><Relationship Id="rId14" Type="http://schemas.openxmlformats.org/officeDocument/2006/relationships/hyperlink" Target="#&apos;13.9.8&apos;!A1" TargetMode="External"/><Relationship Id="rId15" Type="http://schemas.openxmlformats.org/officeDocument/2006/relationships/hyperlink" Target="#&apos;13.9.8&apos;!A1" TargetMode="External"/><Relationship Id="rId16" Type="http://schemas.openxmlformats.org/officeDocument/2006/relationships/hyperlink" Target="#&apos;13.9.8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23.xml"/><Relationship Id="rId2" Type="http://schemas.openxmlformats.org/officeDocument/2006/relationships/hyperlink" Target="#&apos;13.9.9&apos;!A1" TargetMode="External"/><Relationship Id="rId3" Type="http://schemas.openxmlformats.org/officeDocument/2006/relationships/hyperlink" Target="#&apos;13.9.9&apos;!A1" TargetMode="External"/><Relationship Id="rId4" Type="http://schemas.openxmlformats.org/officeDocument/2006/relationships/hyperlink" Target="#&apos;13.9.9&apos;!A1" TargetMode="External"/><Relationship Id="rId5" Type="http://schemas.openxmlformats.org/officeDocument/2006/relationships/hyperlink" Target="#&apos;13.9.9&apos;!A1" TargetMode="External"/><Relationship Id="rId6" Type="http://schemas.openxmlformats.org/officeDocument/2006/relationships/hyperlink" Target="#&apos;13.9.9&apos;!A1" TargetMode="External"/><Relationship Id="rId7" Type="http://schemas.openxmlformats.org/officeDocument/2006/relationships/hyperlink" Target="#&apos;13.9.9&apos;!A1" TargetMode="External"/><Relationship Id="rId8" Type="http://schemas.openxmlformats.org/officeDocument/2006/relationships/hyperlink" Target="#&apos;13.9.9&apos;!A1" TargetMode="External"/><Relationship Id="rId9" Type="http://schemas.openxmlformats.org/officeDocument/2006/relationships/hyperlink" Target="#&apos;13.9.9&apos;!A1" TargetMode="External"/><Relationship Id="rId10" Type="http://schemas.openxmlformats.org/officeDocument/2006/relationships/hyperlink" Target="#&apos;13.9.9&apos;!A1" TargetMode="External"/><Relationship Id="rId11" Type="http://schemas.openxmlformats.org/officeDocument/2006/relationships/hyperlink" Target="#&apos;13.9.9&apos;!A1" TargetMode="External"/><Relationship Id="rId12" Type="http://schemas.openxmlformats.org/officeDocument/2006/relationships/hyperlink" Target="#&apos;13.9.9&apos;!A1" TargetMode="External"/><Relationship Id="rId13" Type="http://schemas.openxmlformats.org/officeDocument/2006/relationships/hyperlink" Target="#&apos;13.9.9&apos;!A1" TargetMode="External"/><Relationship Id="rId14" Type="http://schemas.openxmlformats.org/officeDocument/2006/relationships/hyperlink" Target="#&apos;13.9.9&apos;!A1" TargetMode="External"/><Relationship Id="rId15" Type="http://schemas.openxmlformats.org/officeDocument/2006/relationships/hyperlink" Target="#&apos;13.9.9&apos;!A1" TargetMode="External"/><Relationship Id="rId16" Type="http://schemas.openxmlformats.org/officeDocument/2006/relationships/hyperlink" Target="#&apos;13.9.9&apos;!A1" TargetMode="Externa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table" Target="../tables/table24.xml"/><Relationship Id="rId2" Type="http://schemas.openxmlformats.org/officeDocument/2006/relationships/hyperlink" Target="#&apos;13.9.10&apos;!A1" TargetMode="External"/><Relationship Id="rId3" Type="http://schemas.openxmlformats.org/officeDocument/2006/relationships/hyperlink" Target="#&apos;13.9.10&apos;!A1" TargetMode="External"/><Relationship Id="rId4" Type="http://schemas.openxmlformats.org/officeDocument/2006/relationships/hyperlink" Target="#&apos;13.9.10&apos;!A1" TargetMode="External"/><Relationship Id="rId5" Type="http://schemas.openxmlformats.org/officeDocument/2006/relationships/hyperlink" Target="#&apos;13.9.10&apos;!A1" TargetMode="External"/><Relationship Id="rId6" Type="http://schemas.openxmlformats.org/officeDocument/2006/relationships/hyperlink" Target="#&apos;13.9.10&apos;!A1" TargetMode="External"/><Relationship Id="rId7" Type="http://schemas.openxmlformats.org/officeDocument/2006/relationships/hyperlink" Target="#&apos;13.9.10&apos;!A1" TargetMode="External"/><Relationship Id="rId8" Type="http://schemas.openxmlformats.org/officeDocument/2006/relationships/hyperlink" Target="#&apos;13.9.10&apos;!A1" TargetMode="External"/><Relationship Id="rId9" Type="http://schemas.openxmlformats.org/officeDocument/2006/relationships/hyperlink" Target="#&apos;13.9.10&apos;!A1" TargetMode="External"/><Relationship Id="rId10" Type="http://schemas.openxmlformats.org/officeDocument/2006/relationships/hyperlink" Target="#&apos;13.9.10&apos;!A1" TargetMode="External"/><Relationship Id="rId11" Type="http://schemas.openxmlformats.org/officeDocument/2006/relationships/hyperlink" Target="#&apos;13.9.10&apos;!A1" TargetMode="External"/><Relationship Id="rId12" Type="http://schemas.openxmlformats.org/officeDocument/2006/relationships/hyperlink" Target="#&apos;13.9.10&apos;!A1" TargetMode="External"/><Relationship Id="rId13" Type="http://schemas.openxmlformats.org/officeDocument/2006/relationships/hyperlink" Target="#&apos;13.9.10&apos;!A1" TargetMode="External"/><Relationship Id="rId14" Type="http://schemas.openxmlformats.org/officeDocument/2006/relationships/hyperlink" Target="#&apos;13.9.10&apos;!A1" TargetMode="External"/><Relationship Id="rId15" Type="http://schemas.openxmlformats.org/officeDocument/2006/relationships/hyperlink" Target="#&apos;13.9.10&apos;!A1" TargetMode="External"/><Relationship Id="rId16" Type="http://schemas.openxmlformats.org/officeDocument/2006/relationships/hyperlink" Target="#&apos;13.9.10&apos;!A1" TargetMode="Externa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table" Target="../tables/table25.xml"/><Relationship Id="rId2" Type="http://schemas.openxmlformats.org/officeDocument/2006/relationships/table" Target="../tables/table26.xml"/><Relationship Id="rId3" Type="http://schemas.openxmlformats.org/officeDocument/2006/relationships/hyperlink" Target="#&apos;13.9.11&apos;!A1" TargetMode="External"/><Relationship Id="rId4" Type="http://schemas.openxmlformats.org/officeDocument/2006/relationships/hyperlink" Target="#&apos;13.9.11&apos;!A1" TargetMode="External"/><Relationship Id="rId5" Type="http://schemas.openxmlformats.org/officeDocument/2006/relationships/hyperlink" Target="#&apos;13.9.11&apos;!A1" TargetMode="External"/><Relationship Id="rId6" Type="http://schemas.openxmlformats.org/officeDocument/2006/relationships/hyperlink" Target="#&apos;13.9.11&apos;!A1" TargetMode="External"/><Relationship Id="rId7" Type="http://schemas.openxmlformats.org/officeDocument/2006/relationships/hyperlink" Target="#&apos;13.9.11&apos;!A1" TargetMode="External"/><Relationship Id="rId8" Type="http://schemas.openxmlformats.org/officeDocument/2006/relationships/hyperlink" Target="#&apos;13.9.11&apos;!A1" TargetMode="External"/><Relationship Id="rId9" Type="http://schemas.openxmlformats.org/officeDocument/2006/relationships/hyperlink" Target="#&apos;13.9.11&apos;!A1" TargetMode="External"/><Relationship Id="rId10" Type="http://schemas.openxmlformats.org/officeDocument/2006/relationships/hyperlink" Target="#&apos;13.9.11&apos;!A1" TargetMode="External"/><Relationship Id="rId11" Type="http://schemas.openxmlformats.org/officeDocument/2006/relationships/hyperlink" Target="#&apos;13.9.11&apos;!A1" TargetMode="External"/><Relationship Id="rId12" Type="http://schemas.openxmlformats.org/officeDocument/2006/relationships/hyperlink" Target="#&apos;13.9.11&apos;!A1" TargetMode="External"/><Relationship Id="rId13" Type="http://schemas.openxmlformats.org/officeDocument/2006/relationships/hyperlink" Target="#&apos;13.9.11&apos;!A1" TargetMode="External"/><Relationship Id="rId14" Type="http://schemas.openxmlformats.org/officeDocument/2006/relationships/hyperlink" Target="#&apos;13.9.11&apos;!A1" TargetMode="External"/><Relationship Id="rId15" Type="http://schemas.openxmlformats.org/officeDocument/2006/relationships/hyperlink" Target="#&apos;13.9.11&apos;!A1" TargetMode="External"/><Relationship Id="rId16" Type="http://schemas.openxmlformats.org/officeDocument/2006/relationships/hyperlink" Target="#&apos;13.9.11&apos;!A1" TargetMode="External"/><Relationship Id="rId17" Type="http://schemas.openxmlformats.org/officeDocument/2006/relationships/hyperlink" Target="#&apos;13.9.11&apos;!A1" TargetMode="External"/><Relationship Id="rId18" Type="http://schemas.openxmlformats.org/officeDocument/2006/relationships/hyperlink" Target="#&apos;13.9.11&apos;!A1" TargetMode="External"/><Relationship Id="rId19" Type="http://schemas.openxmlformats.org/officeDocument/2006/relationships/hyperlink" Target="#&apos;13.9.11&apos;!A1" TargetMode="External"/><Relationship Id="rId20" Type="http://schemas.openxmlformats.org/officeDocument/2006/relationships/hyperlink" Target="#&apos;13.9.11&apos;!A1" TargetMode="External"/><Relationship Id="rId21" Type="http://schemas.openxmlformats.org/officeDocument/2006/relationships/hyperlink" Target="#&apos;13.9.11&apos;!A1" TargetMode="External"/><Relationship Id="rId22" Type="http://schemas.openxmlformats.org/officeDocument/2006/relationships/hyperlink" Target="#&apos;13.9.11&apos;!A1" TargetMode="External"/><Relationship Id="rId23" Type="http://schemas.openxmlformats.org/officeDocument/2006/relationships/hyperlink" Target="#&apos;13.9.11&apos;!A1" TargetMode="External"/><Relationship Id="rId24" Type="http://schemas.openxmlformats.org/officeDocument/2006/relationships/hyperlink" Target="#&apos;13.9.11&apos;!A1" TargetMode="External"/><Relationship Id="rId25" Type="http://schemas.openxmlformats.org/officeDocument/2006/relationships/hyperlink" Target="#&apos;13.9.11&apos;!A1" TargetMode="External"/><Relationship Id="rId26" Type="http://schemas.openxmlformats.org/officeDocument/2006/relationships/hyperlink" Target="#&apos;13.9.11&apos;!A1" TargetMode="External"/><Relationship Id="rId27" Type="http://schemas.openxmlformats.org/officeDocument/2006/relationships/hyperlink" Target="#&apos;13.9.11&apos;!A1" TargetMode="External"/><Relationship Id="rId28" Type="http://schemas.openxmlformats.org/officeDocument/2006/relationships/hyperlink" Target="#&apos;13.9.11&apos;!A1" TargetMode="External"/><Relationship Id="rId29" Type="http://schemas.openxmlformats.org/officeDocument/2006/relationships/hyperlink" Target="#&apos;13.9.11&apos;!A1" TargetMode="External"/><Relationship Id="rId30" Type="http://schemas.openxmlformats.org/officeDocument/2006/relationships/hyperlink" Target="#&apos;13.9.11&apos;!A1" TargetMode="External"/><Relationship Id="rId31" Type="http://schemas.openxmlformats.org/officeDocument/2006/relationships/hyperlink" Target="#&apos;13.9.11&apos;!A1" TargetMode="External"/><Relationship Id="rId32" Type="http://schemas.openxmlformats.org/officeDocument/2006/relationships/hyperlink" Target="#&apos;13.9.11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96610.79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1540.05756</v>
      </c>
      <c r="H6" s="12">
        <v>1845.7589856600002</v>
      </c>
      <c r="I6" s="12">
        <v>5537.25</v>
      </c>
    </row>
    <row r="7">
      <c r="A7" s="12" t="s">
        <v>18</v>
      </c>
      <c r="B7" s="12" t="s">
        <v>19</v>
      </c>
      <c r="C7" s="12" t="s">
        <v>20</v>
      </c>
      <c r="D7" s="12" t="s">
        <v>21</v>
      </c>
      <c r="E7" s="12" t="s">
        <v>22</v>
      </c>
      <c r="F7" s="13" t="s">
        <v>23</v>
      </c>
      <c r="G7" s="12">
        <v>41.06054028</v>
      </c>
      <c r="H7" s="12">
        <v>49.21105752558</v>
      </c>
      <c r="I7" s="12">
        <v>1095.9</v>
      </c>
    </row>
    <row r="8">
      <c r="A8" s="12" t="s">
        <v>24</v>
      </c>
      <c r="B8" s="12" t="s">
        <v>25</v>
      </c>
      <c r="C8" s="12" t="s">
        <v>14</v>
      </c>
      <c r="D8" s="12" t="s">
        <v>26</v>
      </c>
      <c r="E8" s="12" t="s">
        <v>22</v>
      </c>
      <c r="F8" s="13" t="s">
        <v>27</v>
      </c>
      <c r="G8" s="12">
        <v>46.18103</v>
      </c>
      <c r="H8" s="12">
        <v>55.347964455</v>
      </c>
      <c r="I8" s="12">
        <v>11375.69</v>
      </c>
    </row>
    <row r="9">
      <c r="A9" s="12" t="s">
        <v>28</v>
      </c>
      <c r="B9" s="12" t="s">
        <v>29</v>
      </c>
      <c r="C9" s="12" t="s">
        <v>20</v>
      </c>
      <c r="D9" s="12" t="s">
        <v>30</v>
      </c>
      <c r="E9" s="12" t="s">
        <v>16</v>
      </c>
      <c r="F9" s="13" t="s">
        <v>31</v>
      </c>
      <c r="G9" s="12">
        <v>510.959565848</v>
      </c>
      <c r="H9" s="12">
        <v>612.3850396688281</v>
      </c>
      <c r="I9" s="12">
        <v>612.38</v>
      </c>
    </row>
    <row r="10">
      <c r="A10" s="12" t="s">
        <v>32</v>
      </c>
      <c r="B10" s="12" t="s">
        <v>33</v>
      </c>
      <c r="C10" s="12" t="s">
        <v>34</v>
      </c>
      <c r="D10" s="12" t="s">
        <v>35</v>
      </c>
      <c r="E10" s="12" t="s">
        <v>16</v>
      </c>
      <c r="F10" s="13" t="s">
        <v>36</v>
      </c>
      <c r="G10" s="12">
        <v>73.96373401720825</v>
      </c>
      <c r="H10" s="12">
        <v>88.6455352196241</v>
      </c>
      <c r="I10" s="12">
        <v>1506.88</v>
      </c>
    </row>
    <row r="11">
      <c r="A11" s="12" t="s">
        <v>37</v>
      </c>
      <c r="B11" s="12" t="s">
        <v>38</v>
      </c>
      <c r="C11" s="12" t="s">
        <v>14</v>
      </c>
      <c r="D11" s="12" t="s">
        <v>39</v>
      </c>
      <c r="E11" s="12" t="s">
        <v>16</v>
      </c>
      <c r="F11" s="13" t="s">
        <v>40</v>
      </c>
      <c r="G11" s="12">
        <v>50.373275</v>
      </c>
      <c r="H11" s="12">
        <v>60.37237008750001</v>
      </c>
      <c r="I11" s="12">
        <v>3501.46</v>
      </c>
    </row>
    <row r="12">
      <c r="A12" s="12" t="s">
        <v>41</v>
      </c>
      <c r="B12" s="12" t="s">
        <v>42</v>
      </c>
      <c r="C12" s="12" t="s">
        <v>20</v>
      </c>
      <c r="D12" s="12" t="s">
        <v>43</v>
      </c>
      <c r="E12" s="12" t="s">
        <v>16</v>
      </c>
      <c r="F12" s="13" t="s">
        <v>44</v>
      </c>
      <c r="G12" s="12">
        <v>63.555618128</v>
      </c>
      <c r="H12" s="12">
        <v>76.17140832640801</v>
      </c>
      <c r="I12" s="12">
        <v>8835.72</v>
      </c>
    </row>
    <row r="13">
      <c r="A13" s="12" t="s">
        <v>45</v>
      </c>
      <c r="B13" s="12" t="s">
        <v>46</v>
      </c>
      <c r="C13" s="12" t="s">
        <v>34</v>
      </c>
      <c r="D13" s="12" t="s">
        <v>47</v>
      </c>
      <c r="E13" s="12" t="s">
        <v>16</v>
      </c>
      <c r="F13" s="13" t="s">
        <v>48</v>
      </c>
      <c r="G13" s="12">
        <v>30.404144285</v>
      </c>
      <c r="H13" s="12">
        <v>36.43936692557251</v>
      </c>
      <c r="I13" s="12">
        <v>2440.81</v>
      </c>
    </row>
    <row r="14">
      <c r="A14" s="12" t="s">
        <v>49</v>
      </c>
      <c r="B14" s="12" t="s">
        <v>50</v>
      </c>
      <c r="C14" s="12" t="s">
        <v>14</v>
      </c>
      <c r="D14" s="12" t="s">
        <v>51</v>
      </c>
      <c r="E14" s="12" t="s">
        <v>16</v>
      </c>
      <c r="F14" s="13" t="s">
        <v>52</v>
      </c>
      <c r="G14" s="12">
        <v>23.019654</v>
      </c>
      <c r="H14" s="12">
        <v>27.589055319000003</v>
      </c>
      <c r="I14" s="12">
        <v>110.32</v>
      </c>
    </row>
    <row r="15">
      <c r="A15" s="12" t="s">
        <v>53</v>
      </c>
      <c r="B15" s="12" t="s">
        <v>54</v>
      </c>
      <c r="C15" s="12" t="s">
        <v>55</v>
      </c>
      <c r="D15" s="12" t="s">
        <v>56</v>
      </c>
      <c r="E15" s="12" t="s">
        <v>16</v>
      </c>
      <c r="F15" s="13" t="s">
        <v>57</v>
      </c>
      <c r="G15" s="12">
        <v>649.4666290377</v>
      </c>
      <c r="H15" s="12">
        <v>778.3857549016835</v>
      </c>
      <c r="I15" s="12">
        <v>59935.26</v>
      </c>
    </row>
    <row r="16">
      <c r="A16" s="12" t="s">
        <v>58</v>
      </c>
      <c r="B16" s="12" t="s">
        <v>59</v>
      </c>
      <c r="C16" s="12" t="s">
        <v>55</v>
      </c>
      <c r="D16" s="12" t="s">
        <v>60</v>
      </c>
      <c r="E16" s="12" t="s">
        <v>16</v>
      </c>
      <c r="F16" s="13" t="s">
        <v>61</v>
      </c>
      <c r="G16" s="12">
        <v>57.68749925</v>
      </c>
      <c r="H16" s="12">
        <v>69.13846785112501</v>
      </c>
      <c r="I16" s="12">
        <v>1659.12</v>
      </c>
    </row>
    <row r="17">
      <c r="I17" s="7">
        <v>96610.79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  <hyperlink ref="A15" r:id="rId20"/>
    <hyperlink ref="F15" r:id="rId21"/>
    <hyperlink ref="A16" r:id="rId22"/>
    <hyperlink ref="F16" r:id="rId23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96610.79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62</v>
      </c>
      <c r="G2" s="12">
        <v>1540.05756</v>
      </c>
      <c r="H2" s="12">
        <v>1845.7589856600002</v>
      </c>
      <c r="I2" s="12">
        <v>5537.25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3</v>
      </c>
      <c r="D8" s="17" t="s">
        <v>68</v>
      </c>
      <c r="E8" s="17">
        <v>3</v>
      </c>
    </row>
    <row r="9">
      <c r="A9" s="17" t="s">
        <v>69</v>
      </c>
      <c r="B9" s="17" t="s">
        <v>69</v>
      </c>
      <c r="C9" s="17">
        <f>SUBTOTAL(109,Criteria_Summary13.9.1[Elementos])</f>
      </c>
      <c r="D9" s="17" t="s">
        <v>69</v>
      </c>
      <c r="E9" s="17">
        <f>SUBTOTAL(109,Criteria_Summary13.9.1[Total])</f>
      </c>
    </row>
    <row r="10">
      <c r="A10" s="18" t="s">
        <v>70</v>
      </c>
      <c r="B10" s="18">
        <v>0</v>
      </c>
      <c r="C10" s="19"/>
      <c r="D10" s="19"/>
      <c r="E10" s="18">
        <v>3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3</v>
      </c>
      <c r="C16" s="17" t="s">
        <v>72</v>
      </c>
      <c r="D16" s="17" t="s">
        <v>72</v>
      </c>
      <c r="E16" s="17">
        <v>3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80</v>
      </c>
      <c r="B24" s="17" t="s">
        <v>80</v>
      </c>
      <c r="C24" s="17" t="s">
        <v>80</v>
      </c>
      <c r="D24" s="17" t="s">
        <v>81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>
        <v>41.06054028</v>
      </c>
      <c r="H2" s="12">
        <v>49.21105752558</v>
      </c>
      <c r="I2" s="12">
        <v>1095.9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52</v>
      </c>
      <c r="D8" s="17" t="s">
        <v>82</v>
      </c>
      <c r="E8" s="17">
        <v>19.98299561179565</v>
      </c>
    </row>
    <row r="9">
      <c r="A9" s="17">
        <v>2</v>
      </c>
      <c r="B9" s="17" t="s">
        <v>67</v>
      </c>
      <c r="C9" s="17">
        <v>9</v>
      </c>
      <c r="D9" s="17" t="s">
        <v>82</v>
      </c>
      <c r="E9" s="17">
        <v>2.2902764077947424</v>
      </c>
    </row>
    <row r="10">
      <c r="A10" s="17" t="s">
        <v>69</v>
      </c>
      <c r="B10" s="17" t="s">
        <v>69</v>
      </c>
      <c r="C10" s="17">
        <f>SUBTOTAL(109,Criteria_Summary13.9.2[Elementos])</f>
      </c>
      <c r="D10" s="17" t="s">
        <v>69</v>
      </c>
      <c r="E10" s="17">
        <f>SUBTOTAL(109,Criteria_Summary13.9.2[Total])</f>
      </c>
    </row>
    <row r="11">
      <c r="A11" s="18" t="s">
        <v>70</v>
      </c>
      <c r="B11" s="18">
        <v>0</v>
      </c>
      <c r="C11" s="19"/>
      <c r="D11" s="19"/>
      <c r="E11" s="18">
        <v>22.27</v>
      </c>
    </row>
    <row r="14">
      <c r="A14" s="18" t="s">
        <v>82</v>
      </c>
      <c r="B14" s="18" t="s">
        <v>82</v>
      </c>
      <c r="C14" s="18" t="s">
        <v>82</v>
      </c>
      <c r="D14" s="18" t="s">
        <v>82</v>
      </c>
      <c r="E14" s="18" t="s">
        <v>82</v>
      </c>
    </row>
    <row r="15">
      <c r="A15" s="20"/>
      <c r="B15" s="20"/>
      <c r="C15" s="20"/>
      <c r="D15" s="20"/>
      <c r="E15" s="20"/>
    </row>
    <row r="16">
      <c r="A16" s="21" t="s">
        <v>64</v>
      </c>
      <c r="B16" s="21" t="s">
        <v>65</v>
      </c>
      <c r="C16" s="21" t="s">
        <v>71</v>
      </c>
      <c r="D16" s="21" t="s">
        <v>71</v>
      </c>
      <c r="E16" s="21" t="s">
        <v>9</v>
      </c>
    </row>
    <row r="17">
      <c r="A17" s="17" t="s">
        <v>67</v>
      </c>
      <c r="B17" s="17">
        <v>52</v>
      </c>
      <c r="C17" s="17" t="s">
        <v>83</v>
      </c>
      <c r="D17" s="17" t="s">
        <v>83</v>
      </c>
      <c r="E17" s="17">
        <v>19.98299561179565</v>
      </c>
    </row>
    <row r="19">
      <c r="A19" s="22" t="s">
        <v>73</v>
      </c>
      <c r="B19" s="22" t="s">
        <v>73</v>
      </c>
      <c r="C19" s="22" t="s">
        <v>73</v>
      </c>
      <c r="D19" s="22" t="s">
        <v>73</v>
      </c>
      <c r="E19" s="22" t="s">
        <v>73</v>
      </c>
    </row>
    <row r="20">
      <c r="A20" s="21" t="s">
        <v>74</v>
      </c>
      <c r="B20" s="21" t="s">
        <v>74</v>
      </c>
      <c r="C20" s="21" t="s">
        <v>74</v>
      </c>
      <c r="D20" s="21" t="s">
        <v>75</v>
      </c>
      <c r="E20" s="21"/>
    </row>
    <row r="21">
      <c r="A21" s="17"/>
      <c r="B21" s="17"/>
      <c r="C21" s="17"/>
      <c r="D21" s="17" t="s">
        <v>76</v>
      </c>
      <c r="E21" s="17" t="s">
        <v>77</v>
      </c>
    </row>
    <row r="23">
      <c r="A23" s="22" t="s">
        <v>78</v>
      </c>
      <c r="B23" s="22" t="s">
        <v>78</v>
      </c>
      <c r="C23" s="22" t="s">
        <v>78</v>
      </c>
      <c r="D23" s="22" t="s">
        <v>78</v>
      </c>
      <c r="E23" s="22" t="s">
        <v>78</v>
      </c>
    </row>
    <row r="24">
      <c r="A24" s="21" t="s">
        <v>79</v>
      </c>
      <c r="B24" s="21"/>
      <c r="C24" s="21"/>
      <c r="D24" s="21" t="s">
        <v>64</v>
      </c>
      <c r="E24" s="21"/>
    </row>
    <row r="25">
      <c r="A25" s="17" t="s">
        <v>84</v>
      </c>
      <c r="B25" s="17" t="s">
        <v>84</v>
      </c>
      <c r="C25" s="17" t="s">
        <v>84</v>
      </c>
      <c r="D25" s="17" t="s">
        <v>85</v>
      </c>
      <c r="E25" s="17" t="s">
        <v>77</v>
      </c>
    </row>
    <row r="27">
      <c r="A27" s="18" t="s">
        <v>82</v>
      </c>
      <c r="B27" s="18" t="s">
        <v>82</v>
      </c>
      <c r="C27" s="18" t="s">
        <v>82</v>
      </c>
      <c r="D27" s="18" t="s">
        <v>82</v>
      </c>
      <c r="E27" s="18" t="s">
        <v>82</v>
      </c>
    </row>
    <row r="28">
      <c r="A28" s="20"/>
      <c r="B28" s="20"/>
      <c r="C28" s="20"/>
      <c r="D28" s="20"/>
      <c r="E28" s="20"/>
    </row>
    <row r="29">
      <c r="A29" s="21" t="s">
        <v>64</v>
      </c>
      <c r="B29" s="21" t="s">
        <v>65</v>
      </c>
      <c r="C29" s="21" t="s">
        <v>71</v>
      </c>
      <c r="D29" s="21" t="s">
        <v>71</v>
      </c>
      <c r="E29" s="21" t="s">
        <v>9</v>
      </c>
    </row>
    <row r="30">
      <c r="A30" s="17" t="s">
        <v>67</v>
      </c>
      <c r="B30" s="17">
        <v>9</v>
      </c>
      <c r="C30" s="17" t="s">
        <v>83</v>
      </c>
      <c r="D30" s="17" t="s">
        <v>83</v>
      </c>
      <c r="E30" s="17">
        <v>2.2902764077947424</v>
      </c>
    </row>
    <row r="32">
      <c r="A32" s="22" t="s">
        <v>73</v>
      </c>
      <c r="B32" s="22" t="s">
        <v>73</v>
      </c>
      <c r="C32" s="22" t="s">
        <v>73</v>
      </c>
      <c r="D32" s="22" t="s">
        <v>73</v>
      </c>
      <c r="E32" s="22" t="s">
        <v>73</v>
      </c>
    </row>
    <row r="33">
      <c r="A33" s="21" t="s">
        <v>74</v>
      </c>
      <c r="B33" s="21" t="s">
        <v>74</v>
      </c>
      <c r="C33" s="21" t="s">
        <v>74</v>
      </c>
      <c r="D33" s="21" t="s">
        <v>75</v>
      </c>
      <c r="E33" s="21"/>
    </row>
    <row r="34">
      <c r="A34" s="17"/>
      <c r="B34" s="17"/>
      <c r="C34" s="17"/>
      <c r="D34" s="17" t="s">
        <v>76</v>
      </c>
      <c r="E34" s="17" t="s">
        <v>77</v>
      </c>
    </row>
    <row r="36">
      <c r="A36" s="22" t="s">
        <v>78</v>
      </c>
      <c r="B36" s="22" t="s">
        <v>78</v>
      </c>
      <c r="C36" s="22" t="s">
        <v>78</v>
      </c>
      <c r="D36" s="22" t="s">
        <v>78</v>
      </c>
      <c r="E36" s="22" t="s">
        <v>78</v>
      </c>
    </row>
    <row r="37">
      <c r="A37" s="21" t="s">
        <v>79</v>
      </c>
      <c r="B37" s="21"/>
      <c r="C37" s="21"/>
      <c r="D37" s="21" t="s">
        <v>64</v>
      </c>
      <c r="E37" s="21"/>
    </row>
    <row r="38">
      <c r="A38" s="17" t="s">
        <v>84</v>
      </c>
      <c r="B38" s="17" t="s">
        <v>84</v>
      </c>
      <c r="C38" s="17" t="s">
        <v>84</v>
      </c>
      <c r="D38" s="17" t="s">
        <v>85</v>
      </c>
      <c r="E38" s="17" t="s">
        <v>77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24</v>
      </c>
      <c r="B2" s="12" t="s">
        <v>25</v>
      </c>
      <c r="C2" s="12" t="s">
        <v>14</v>
      </c>
      <c r="D2" s="12" t="s">
        <v>26</v>
      </c>
      <c r="E2" s="12" t="s">
        <v>22</v>
      </c>
      <c r="F2" s="12" t="s">
        <v>27</v>
      </c>
      <c r="G2" s="12">
        <v>46.18103</v>
      </c>
      <c r="H2" s="12">
        <v>55.347964455</v>
      </c>
      <c r="I2" s="12">
        <v>11375.69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77</v>
      </c>
      <c r="D8" s="17" t="s">
        <v>82</v>
      </c>
      <c r="E8" s="17">
        <v>188.3115684655636</v>
      </c>
    </row>
    <row r="9">
      <c r="A9" s="17">
        <v>2</v>
      </c>
      <c r="B9" s="17" t="s">
        <v>67</v>
      </c>
      <c r="C9" s="17">
        <v>18</v>
      </c>
      <c r="D9" s="17" t="s">
        <v>82</v>
      </c>
      <c r="E9" s="17">
        <v>17.247670011570655</v>
      </c>
    </row>
    <row r="10">
      <c r="A10" s="17" t="s">
        <v>69</v>
      </c>
      <c r="B10" s="17" t="s">
        <v>69</v>
      </c>
      <c r="C10" s="17">
        <f>SUBTOTAL(109,Criteria_Summary13.9.3[Elementos])</f>
      </c>
      <c r="D10" s="17" t="s">
        <v>69</v>
      </c>
      <c r="E10" s="17">
        <f>SUBTOTAL(109,Criteria_Summary13.9.3[Total])</f>
      </c>
    </row>
    <row r="11">
      <c r="A11" s="18" t="s">
        <v>70</v>
      </c>
      <c r="B11" s="18">
        <v>0</v>
      </c>
      <c r="C11" s="19"/>
      <c r="D11" s="19"/>
      <c r="E11" s="18">
        <v>205.56</v>
      </c>
    </row>
    <row r="14">
      <c r="A14" s="18" t="s">
        <v>82</v>
      </c>
      <c r="B14" s="18" t="s">
        <v>82</v>
      </c>
      <c r="C14" s="18" t="s">
        <v>82</v>
      </c>
      <c r="D14" s="18" t="s">
        <v>82</v>
      </c>
      <c r="E14" s="18" t="s">
        <v>82</v>
      </c>
    </row>
    <row r="15">
      <c r="A15" s="20"/>
      <c r="B15" s="20"/>
      <c r="C15" s="20"/>
      <c r="D15" s="20"/>
      <c r="E15" s="20"/>
    </row>
    <row r="16">
      <c r="A16" s="21" t="s">
        <v>64</v>
      </c>
      <c r="B16" s="21" t="s">
        <v>65</v>
      </c>
      <c r="C16" s="21" t="s">
        <v>71</v>
      </c>
      <c r="D16" s="21" t="s">
        <v>71</v>
      </c>
      <c r="E16" s="21" t="s">
        <v>9</v>
      </c>
    </row>
    <row r="17">
      <c r="A17" s="17" t="s">
        <v>67</v>
      </c>
      <c r="B17" s="17">
        <v>77</v>
      </c>
      <c r="C17" s="17" t="s">
        <v>83</v>
      </c>
      <c r="D17" s="17" t="s">
        <v>83</v>
      </c>
      <c r="E17" s="17">
        <v>188.3115684655636</v>
      </c>
    </row>
    <row r="19">
      <c r="A19" s="22" t="s">
        <v>73</v>
      </c>
      <c r="B19" s="22" t="s">
        <v>73</v>
      </c>
      <c r="C19" s="22" t="s">
        <v>73</v>
      </c>
      <c r="D19" s="22" t="s">
        <v>73</v>
      </c>
      <c r="E19" s="22" t="s">
        <v>73</v>
      </c>
    </row>
    <row r="20">
      <c r="A20" s="21" t="s">
        <v>74</v>
      </c>
      <c r="B20" s="21" t="s">
        <v>74</v>
      </c>
      <c r="C20" s="21" t="s">
        <v>74</v>
      </c>
      <c r="D20" s="21" t="s">
        <v>75</v>
      </c>
      <c r="E20" s="21"/>
    </row>
    <row r="21">
      <c r="A21" s="17"/>
      <c r="B21" s="17"/>
      <c r="C21" s="17"/>
      <c r="D21" s="17" t="s">
        <v>76</v>
      </c>
      <c r="E21" s="17" t="s">
        <v>77</v>
      </c>
    </row>
    <row r="23">
      <c r="A23" s="22" t="s">
        <v>78</v>
      </c>
      <c r="B23" s="22" t="s">
        <v>78</v>
      </c>
      <c r="C23" s="22" t="s">
        <v>78</v>
      </c>
      <c r="D23" s="22" t="s">
        <v>78</v>
      </c>
      <c r="E23" s="22" t="s">
        <v>78</v>
      </c>
    </row>
    <row r="24">
      <c r="A24" s="21" t="s">
        <v>79</v>
      </c>
      <c r="B24" s="21"/>
      <c r="C24" s="21"/>
      <c r="D24" s="21" t="s">
        <v>64</v>
      </c>
      <c r="E24" s="21"/>
    </row>
    <row r="25">
      <c r="A25" s="17" t="s">
        <v>84</v>
      </c>
      <c r="B25" s="17" t="s">
        <v>84</v>
      </c>
      <c r="C25" s="17" t="s">
        <v>84</v>
      </c>
      <c r="D25" s="17" t="s">
        <v>86</v>
      </c>
      <c r="E25" s="17" t="s">
        <v>77</v>
      </c>
    </row>
    <row r="27">
      <c r="A27" s="18" t="s">
        <v>82</v>
      </c>
      <c r="B27" s="18" t="s">
        <v>82</v>
      </c>
      <c r="C27" s="18" t="s">
        <v>82</v>
      </c>
      <c r="D27" s="18" t="s">
        <v>82</v>
      </c>
      <c r="E27" s="18" t="s">
        <v>82</v>
      </c>
    </row>
    <row r="28">
      <c r="A28" s="20"/>
      <c r="B28" s="20"/>
      <c r="C28" s="20"/>
      <c r="D28" s="20"/>
      <c r="E28" s="20"/>
    </row>
    <row r="29">
      <c r="A29" s="21" t="s">
        <v>64</v>
      </c>
      <c r="B29" s="21" t="s">
        <v>65</v>
      </c>
      <c r="C29" s="21" t="s">
        <v>71</v>
      </c>
      <c r="D29" s="21" t="s">
        <v>71</v>
      </c>
      <c r="E29" s="21" t="s">
        <v>9</v>
      </c>
    </row>
    <row r="30">
      <c r="A30" s="17" t="s">
        <v>67</v>
      </c>
      <c r="B30" s="17">
        <v>18</v>
      </c>
      <c r="C30" s="17" t="s">
        <v>83</v>
      </c>
      <c r="D30" s="17" t="s">
        <v>83</v>
      </c>
      <c r="E30" s="17">
        <v>17.247670011570655</v>
      </c>
    </row>
    <row r="32">
      <c r="A32" s="22" t="s">
        <v>73</v>
      </c>
      <c r="B32" s="22" t="s">
        <v>73</v>
      </c>
      <c r="C32" s="22" t="s">
        <v>73</v>
      </c>
      <c r="D32" s="22" t="s">
        <v>73</v>
      </c>
      <c r="E32" s="22" t="s">
        <v>73</v>
      </c>
    </row>
    <row r="33">
      <c r="A33" s="21" t="s">
        <v>74</v>
      </c>
      <c r="B33" s="21" t="s">
        <v>74</v>
      </c>
      <c r="C33" s="21" t="s">
        <v>74</v>
      </c>
      <c r="D33" s="21" t="s">
        <v>75</v>
      </c>
      <c r="E33" s="21"/>
    </row>
    <row r="34">
      <c r="A34" s="17"/>
      <c r="B34" s="17"/>
      <c r="C34" s="17"/>
      <c r="D34" s="17" t="s">
        <v>76</v>
      </c>
      <c r="E34" s="17" t="s">
        <v>77</v>
      </c>
    </row>
    <row r="36">
      <c r="A36" s="22" t="s">
        <v>78</v>
      </c>
      <c r="B36" s="22" t="s">
        <v>78</v>
      </c>
      <c r="C36" s="22" t="s">
        <v>78</v>
      </c>
      <c r="D36" s="22" t="s">
        <v>78</v>
      </c>
      <c r="E36" s="22" t="s">
        <v>78</v>
      </c>
    </row>
    <row r="37">
      <c r="A37" s="21" t="s">
        <v>79</v>
      </c>
      <c r="B37" s="21"/>
      <c r="C37" s="21"/>
      <c r="D37" s="21" t="s">
        <v>64</v>
      </c>
      <c r="E37" s="21"/>
    </row>
    <row r="38">
      <c r="A38" s="17" t="s">
        <v>84</v>
      </c>
      <c r="B38" s="17" t="s">
        <v>84</v>
      </c>
      <c r="C38" s="17" t="s">
        <v>84</v>
      </c>
      <c r="D38" s="17" t="s">
        <v>86</v>
      </c>
      <c r="E38" s="17" t="s">
        <v>77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28</v>
      </c>
      <c r="B2" s="12" t="s">
        <v>29</v>
      </c>
      <c r="C2" s="12" t="s">
        <v>20</v>
      </c>
      <c r="D2" s="12" t="s">
        <v>30</v>
      </c>
      <c r="E2" s="12" t="s">
        <v>16</v>
      </c>
      <c r="F2" s="12" t="s">
        <v>87</v>
      </c>
      <c r="G2" s="12">
        <v>510.959565848</v>
      </c>
      <c r="H2" s="12">
        <v>612.3850396688281</v>
      </c>
      <c r="I2" s="12">
        <v>612.38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1</v>
      </c>
      <c r="D8" s="17" t="s">
        <v>68</v>
      </c>
      <c r="E8" s="17">
        <v>1</v>
      </c>
    </row>
    <row r="9">
      <c r="A9" s="17" t="s">
        <v>69</v>
      </c>
      <c r="B9" s="17" t="s">
        <v>69</v>
      </c>
      <c r="C9" s="17">
        <f>SUBTOTAL(109,Criteria_Summary13.9.4[Elementos])</f>
      </c>
      <c r="D9" s="17" t="s">
        <v>69</v>
      </c>
      <c r="E9" s="17">
        <f>SUBTOTAL(109,Criteria_Summary13.9.4[Total])</f>
      </c>
    </row>
    <row r="10">
      <c r="A10" s="18" t="s">
        <v>70</v>
      </c>
      <c r="B10" s="18">
        <v>0</v>
      </c>
      <c r="C10" s="19"/>
      <c r="D10" s="19"/>
      <c r="E10" s="18">
        <v>1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1</v>
      </c>
      <c r="C16" s="17" t="s">
        <v>72</v>
      </c>
      <c r="D16" s="17" t="s">
        <v>72</v>
      </c>
      <c r="E16" s="17">
        <v>1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88</v>
      </c>
      <c r="B24" s="17" t="s">
        <v>88</v>
      </c>
      <c r="C24" s="17" t="s">
        <v>88</v>
      </c>
      <c r="D24" s="17" t="s">
        <v>89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34</v>
      </c>
      <c r="D2" s="12" t="s">
        <v>35</v>
      </c>
      <c r="E2" s="12" t="s">
        <v>16</v>
      </c>
      <c r="F2" s="12" t="s">
        <v>90</v>
      </c>
      <c r="G2" s="12">
        <v>73.96373401720825</v>
      </c>
      <c r="H2" s="12">
        <v>88.6455352196241</v>
      </c>
      <c r="I2" s="12">
        <v>1506.88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17</v>
      </c>
      <c r="D8" s="17" t="s">
        <v>68</v>
      </c>
      <c r="E8" s="17">
        <v>17</v>
      </c>
    </row>
    <row r="9">
      <c r="A9" s="17" t="s">
        <v>69</v>
      </c>
      <c r="B9" s="17" t="s">
        <v>69</v>
      </c>
      <c r="C9" s="17">
        <f>SUBTOTAL(109,Criteria_Summary13.9.5[Elementos])</f>
      </c>
      <c r="D9" s="17" t="s">
        <v>69</v>
      </c>
      <c r="E9" s="17">
        <f>SUBTOTAL(109,Criteria_Summary13.9.5[Total])</f>
      </c>
    </row>
    <row r="10">
      <c r="A10" s="18" t="s">
        <v>70</v>
      </c>
      <c r="B10" s="18">
        <v>0</v>
      </c>
      <c r="C10" s="19"/>
      <c r="D10" s="19"/>
      <c r="E10" s="18">
        <v>17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17</v>
      </c>
      <c r="C16" s="17" t="s">
        <v>72</v>
      </c>
      <c r="D16" s="17" t="s">
        <v>72</v>
      </c>
      <c r="E16" s="17">
        <v>17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91</v>
      </c>
      <c r="B24" s="17" t="s">
        <v>91</v>
      </c>
      <c r="C24" s="17" t="s">
        <v>91</v>
      </c>
      <c r="D24" s="17" t="s">
        <v>92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37</v>
      </c>
      <c r="B2" s="12" t="s">
        <v>38</v>
      </c>
      <c r="C2" s="12" t="s">
        <v>14</v>
      </c>
      <c r="D2" s="12" t="s">
        <v>39</v>
      </c>
      <c r="E2" s="12" t="s">
        <v>16</v>
      </c>
      <c r="F2" s="12" t="s">
        <v>93</v>
      </c>
      <c r="G2" s="12">
        <v>50.373275</v>
      </c>
      <c r="H2" s="12">
        <v>60.37237008750001</v>
      </c>
      <c r="I2" s="12">
        <v>3501.46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17</v>
      </c>
      <c r="D8" s="17" t="s">
        <v>68</v>
      </c>
      <c r="E8" s="17">
        <v>17</v>
      </c>
    </row>
    <row r="9">
      <c r="A9" s="17">
        <v>2</v>
      </c>
      <c r="B9" s="17" t="s">
        <v>67</v>
      </c>
      <c r="C9" s="17">
        <v>41</v>
      </c>
      <c r="D9" s="17" t="s">
        <v>68</v>
      </c>
      <c r="E9" s="17">
        <v>41</v>
      </c>
    </row>
    <row r="10">
      <c r="A10" s="17" t="s">
        <v>69</v>
      </c>
      <c r="B10" s="17" t="s">
        <v>69</v>
      </c>
      <c r="C10" s="17">
        <f>SUBTOTAL(109,Criteria_Summary13.9.6[Elementos])</f>
      </c>
      <c r="D10" s="17" t="s">
        <v>69</v>
      </c>
      <c r="E10" s="17">
        <f>SUBTOTAL(109,Criteria_Summary13.9.6[Total])</f>
      </c>
    </row>
    <row r="11">
      <c r="A11" s="18" t="s">
        <v>70</v>
      </c>
      <c r="B11" s="18">
        <v>0</v>
      </c>
      <c r="C11" s="19"/>
      <c r="D11" s="19"/>
      <c r="E11" s="18">
        <v>58</v>
      </c>
    </row>
    <row r="14">
      <c r="A14" s="18" t="s">
        <v>68</v>
      </c>
      <c r="B14" s="18" t="s">
        <v>68</v>
      </c>
      <c r="C14" s="18" t="s">
        <v>68</v>
      </c>
      <c r="D14" s="18" t="s">
        <v>68</v>
      </c>
      <c r="E14" s="18" t="s">
        <v>68</v>
      </c>
    </row>
    <row r="15">
      <c r="A15" s="20"/>
      <c r="B15" s="20"/>
      <c r="C15" s="20"/>
      <c r="D15" s="20"/>
      <c r="E15" s="20"/>
    </row>
    <row r="16">
      <c r="A16" s="21" t="s">
        <v>64</v>
      </c>
      <c r="B16" s="21" t="s">
        <v>65</v>
      </c>
      <c r="C16" s="21" t="s">
        <v>71</v>
      </c>
      <c r="D16" s="21" t="s">
        <v>71</v>
      </c>
      <c r="E16" s="21" t="s">
        <v>9</v>
      </c>
    </row>
    <row r="17">
      <c r="A17" s="17" t="s">
        <v>67</v>
      </c>
      <c r="B17" s="17">
        <v>17</v>
      </c>
      <c r="C17" s="17" t="s">
        <v>72</v>
      </c>
      <c r="D17" s="17" t="s">
        <v>72</v>
      </c>
      <c r="E17" s="17">
        <v>17</v>
      </c>
    </row>
    <row r="19">
      <c r="A19" s="22" t="s">
        <v>73</v>
      </c>
      <c r="B19" s="22" t="s">
        <v>73</v>
      </c>
      <c r="C19" s="22" t="s">
        <v>73</v>
      </c>
      <c r="D19" s="22" t="s">
        <v>73</v>
      </c>
      <c r="E19" s="22" t="s">
        <v>73</v>
      </c>
    </row>
    <row r="20">
      <c r="A20" s="21" t="s">
        <v>74</v>
      </c>
      <c r="B20" s="21" t="s">
        <v>74</v>
      </c>
      <c r="C20" s="21" t="s">
        <v>74</v>
      </c>
      <c r="D20" s="21" t="s">
        <v>75</v>
      </c>
      <c r="E20" s="21"/>
    </row>
    <row r="21">
      <c r="A21" s="17"/>
      <c r="B21" s="17"/>
      <c r="C21" s="17"/>
      <c r="D21" s="17" t="s">
        <v>76</v>
      </c>
      <c r="E21" s="17" t="s">
        <v>77</v>
      </c>
    </row>
    <row r="23">
      <c r="A23" s="22" t="s">
        <v>78</v>
      </c>
      <c r="B23" s="22" t="s">
        <v>78</v>
      </c>
      <c r="C23" s="22" t="s">
        <v>78</v>
      </c>
      <c r="D23" s="22" t="s">
        <v>78</v>
      </c>
      <c r="E23" s="22" t="s">
        <v>78</v>
      </c>
    </row>
    <row r="24">
      <c r="A24" s="21" t="s">
        <v>79</v>
      </c>
      <c r="B24" s="21"/>
      <c r="C24" s="21"/>
      <c r="D24" s="21" t="s">
        <v>64</v>
      </c>
      <c r="E24" s="21"/>
    </row>
    <row r="25">
      <c r="A25" s="17" t="s">
        <v>94</v>
      </c>
      <c r="B25" s="17" t="s">
        <v>94</v>
      </c>
      <c r="C25" s="17" t="s">
        <v>94</v>
      </c>
      <c r="D25" s="17" t="s">
        <v>95</v>
      </c>
      <c r="E25" s="17" t="s">
        <v>77</v>
      </c>
    </row>
    <row r="27">
      <c r="A27" s="18" t="s">
        <v>68</v>
      </c>
      <c r="B27" s="18" t="s">
        <v>68</v>
      </c>
      <c r="C27" s="18" t="s">
        <v>68</v>
      </c>
      <c r="D27" s="18" t="s">
        <v>68</v>
      </c>
      <c r="E27" s="18" t="s">
        <v>68</v>
      </c>
    </row>
    <row r="28">
      <c r="A28" s="20"/>
      <c r="B28" s="20"/>
      <c r="C28" s="20"/>
      <c r="D28" s="20"/>
      <c r="E28" s="20"/>
    </row>
    <row r="29">
      <c r="A29" s="21" t="s">
        <v>64</v>
      </c>
      <c r="B29" s="21" t="s">
        <v>65</v>
      </c>
      <c r="C29" s="21" t="s">
        <v>71</v>
      </c>
      <c r="D29" s="21" t="s">
        <v>71</v>
      </c>
      <c r="E29" s="21" t="s">
        <v>9</v>
      </c>
    </row>
    <row r="30">
      <c r="A30" s="17" t="s">
        <v>67</v>
      </c>
      <c r="B30" s="17">
        <v>41</v>
      </c>
      <c r="C30" s="17" t="s">
        <v>72</v>
      </c>
      <c r="D30" s="17" t="s">
        <v>72</v>
      </c>
      <c r="E30" s="17">
        <v>41</v>
      </c>
    </row>
    <row r="32">
      <c r="A32" s="22" t="s">
        <v>73</v>
      </c>
      <c r="B32" s="22" t="s">
        <v>73</v>
      </c>
      <c r="C32" s="22" t="s">
        <v>73</v>
      </c>
      <c r="D32" s="22" t="s">
        <v>73</v>
      </c>
      <c r="E32" s="22" t="s">
        <v>73</v>
      </c>
    </row>
    <row r="33">
      <c r="A33" s="21" t="s">
        <v>74</v>
      </c>
      <c r="B33" s="21" t="s">
        <v>74</v>
      </c>
      <c r="C33" s="21" t="s">
        <v>74</v>
      </c>
      <c r="D33" s="21" t="s">
        <v>75</v>
      </c>
      <c r="E33" s="21"/>
    </row>
    <row r="34">
      <c r="A34" s="17"/>
      <c r="B34" s="17"/>
      <c r="C34" s="17"/>
      <c r="D34" s="17" t="s">
        <v>76</v>
      </c>
      <c r="E34" s="17" t="s">
        <v>77</v>
      </c>
    </row>
    <row r="36">
      <c r="A36" s="22" t="s">
        <v>78</v>
      </c>
      <c r="B36" s="22" t="s">
        <v>78</v>
      </c>
      <c r="C36" s="22" t="s">
        <v>78</v>
      </c>
      <c r="D36" s="22" t="s">
        <v>78</v>
      </c>
      <c r="E36" s="22" t="s">
        <v>78</v>
      </c>
    </row>
    <row r="37">
      <c r="A37" s="21" t="s">
        <v>79</v>
      </c>
      <c r="B37" s="21"/>
      <c r="C37" s="21"/>
      <c r="D37" s="21" t="s">
        <v>64</v>
      </c>
      <c r="E37" s="21"/>
    </row>
    <row r="38">
      <c r="A38" s="17" t="s">
        <v>96</v>
      </c>
      <c r="B38" s="17" t="s">
        <v>96</v>
      </c>
      <c r="C38" s="17" t="s">
        <v>96</v>
      </c>
      <c r="D38" s="17" t="s">
        <v>95</v>
      </c>
      <c r="E38" s="17" t="s">
        <v>77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41</v>
      </c>
      <c r="B2" s="12" t="s">
        <v>42</v>
      </c>
      <c r="C2" s="12" t="s">
        <v>20</v>
      </c>
      <c r="D2" s="12" t="s">
        <v>43</v>
      </c>
      <c r="E2" s="12" t="s">
        <v>16</v>
      </c>
      <c r="F2" s="12" t="s">
        <v>97</v>
      </c>
      <c r="G2" s="12">
        <v>63.555618128</v>
      </c>
      <c r="H2" s="12">
        <v>76.17140832640801</v>
      </c>
      <c r="I2" s="12">
        <v>8835.72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116</v>
      </c>
      <c r="D8" s="17" t="s">
        <v>68</v>
      </c>
      <c r="E8" s="17">
        <v>116</v>
      </c>
    </row>
    <row r="9">
      <c r="A9" s="17" t="s">
        <v>69</v>
      </c>
      <c r="B9" s="17" t="s">
        <v>69</v>
      </c>
      <c r="C9" s="17">
        <f>SUBTOTAL(109,Criteria_Summary13.9.7[Elementos])</f>
      </c>
      <c r="D9" s="17" t="s">
        <v>69</v>
      </c>
      <c r="E9" s="17">
        <f>SUBTOTAL(109,Criteria_Summary13.9.7[Total])</f>
      </c>
    </row>
    <row r="10">
      <c r="A10" s="18" t="s">
        <v>70</v>
      </c>
      <c r="B10" s="18">
        <v>0</v>
      </c>
      <c r="C10" s="19"/>
      <c r="D10" s="19"/>
      <c r="E10" s="18">
        <v>116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116</v>
      </c>
      <c r="C16" s="17" t="s">
        <v>72</v>
      </c>
      <c r="D16" s="17" t="s">
        <v>72</v>
      </c>
      <c r="E16" s="17">
        <v>116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98</v>
      </c>
      <c r="B24" s="17" t="s">
        <v>98</v>
      </c>
      <c r="C24" s="17" t="s">
        <v>98</v>
      </c>
      <c r="D24" s="17" t="s">
        <v>99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45</v>
      </c>
      <c r="B2" s="12" t="s">
        <v>46</v>
      </c>
      <c r="C2" s="12" t="s">
        <v>34</v>
      </c>
      <c r="D2" s="12" t="s">
        <v>47</v>
      </c>
      <c r="E2" s="12" t="s">
        <v>16</v>
      </c>
      <c r="F2" s="12" t="s">
        <v>100</v>
      </c>
      <c r="G2" s="12">
        <v>30.404144285</v>
      </c>
      <c r="H2" s="12">
        <v>36.43936692557251</v>
      </c>
      <c r="I2" s="12">
        <v>2440.81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67</v>
      </c>
      <c r="D8" s="17" t="s">
        <v>68</v>
      </c>
      <c r="E8" s="17">
        <v>67</v>
      </c>
    </row>
    <row r="9">
      <c r="A9" s="17" t="s">
        <v>69</v>
      </c>
      <c r="B9" s="17" t="s">
        <v>69</v>
      </c>
      <c r="C9" s="17">
        <f>SUBTOTAL(109,Criteria_Summary13.9.8[Elementos])</f>
      </c>
      <c r="D9" s="17" t="s">
        <v>69</v>
      </c>
      <c r="E9" s="17">
        <f>SUBTOTAL(109,Criteria_Summary13.9.8[Total])</f>
      </c>
    </row>
    <row r="10">
      <c r="A10" s="18" t="s">
        <v>70</v>
      </c>
      <c r="B10" s="18">
        <v>0</v>
      </c>
      <c r="C10" s="19"/>
      <c r="D10" s="19"/>
      <c r="E10" s="18">
        <v>67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67</v>
      </c>
      <c r="C16" s="17" t="s">
        <v>72</v>
      </c>
      <c r="D16" s="17" t="s">
        <v>72</v>
      </c>
      <c r="E16" s="17">
        <v>67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101</v>
      </c>
      <c r="B24" s="17" t="s">
        <v>101</v>
      </c>
      <c r="C24" s="17" t="s">
        <v>101</v>
      </c>
      <c r="D24" s="17" t="s">
        <v>102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49</v>
      </c>
      <c r="B2" s="12" t="s">
        <v>50</v>
      </c>
      <c r="C2" s="12" t="s">
        <v>14</v>
      </c>
      <c r="D2" s="12" t="s">
        <v>51</v>
      </c>
      <c r="E2" s="12" t="s">
        <v>16</v>
      </c>
      <c r="F2" s="12" t="s">
        <v>103</v>
      </c>
      <c r="G2" s="12">
        <v>23.019654</v>
      </c>
      <c r="H2" s="12">
        <v>27.589055319000003</v>
      </c>
      <c r="I2" s="12">
        <v>110.32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4</v>
      </c>
      <c r="D8" s="17" t="s">
        <v>68</v>
      </c>
      <c r="E8" s="17">
        <v>4</v>
      </c>
    </row>
    <row r="9">
      <c r="A9" s="17" t="s">
        <v>69</v>
      </c>
      <c r="B9" s="17" t="s">
        <v>69</v>
      </c>
      <c r="C9" s="17">
        <f>SUBTOTAL(109,Criteria_Summary13.9.9[Elementos])</f>
      </c>
      <c r="D9" s="17" t="s">
        <v>69</v>
      </c>
      <c r="E9" s="17">
        <f>SUBTOTAL(109,Criteria_Summary13.9.9[Total])</f>
      </c>
    </row>
    <row r="10">
      <c r="A10" s="18" t="s">
        <v>70</v>
      </c>
      <c r="B10" s="18">
        <v>0</v>
      </c>
      <c r="C10" s="19"/>
      <c r="D10" s="19"/>
      <c r="E10" s="18">
        <v>4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4</v>
      </c>
      <c r="C16" s="17" t="s">
        <v>72</v>
      </c>
      <c r="D16" s="17" t="s">
        <v>72</v>
      </c>
      <c r="E16" s="17">
        <v>4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104</v>
      </c>
      <c r="B24" s="17" t="s">
        <v>104</v>
      </c>
      <c r="C24" s="17" t="s">
        <v>104</v>
      </c>
      <c r="D24" s="17" t="s">
        <v>105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53</v>
      </c>
      <c r="B2" s="12" t="s">
        <v>54</v>
      </c>
      <c r="C2" s="12" t="s">
        <v>55</v>
      </c>
      <c r="D2" s="12" t="s">
        <v>56</v>
      </c>
      <c r="E2" s="12" t="s">
        <v>16</v>
      </c>
      <c r="F2" s="12" t="s">
        <v>106</v>
      </c>
      <c r="G2" s="12">
        <v>649.4666290377</v>
      </c>
      <c r="H2" s="12">
        <v>778.3857549016835</v>
      </c>
      <c r="I2" s="12">
        <v>59935.26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77</v>
      </c>
      <c r="D8" s="17" t="s">
        <v>68</v>
      </c>
      <c r="E8" s="17">
        <v>77</v>
      </c>
    </row>
    <row r="9">
      <c r="A9" s="17" t="s">
        <v>69</v>
      </c>
      <c r="B9" s="17" t="s">
        <v>69</v>
      </c>
      <c r="C9" s="17">
        <f>SUBTOTAL(109,Criteria_Summary13.9.10[Elementos])</f>
      </c>
      <c r="D9" s="17" t="s">
        <v>69</v>
      </c>
      <c r="E9" s="17">
        <f>SUBTOTAL(109,Criteria_Summary13.9.10[Total])</f>
      </c>
    </row>
    <row r="10">
      <c r="A10" s="18" t="s">
        <v>70</v>
      </c>
      <c r="B10" s="18">
        <v>0</v>
      </c>
      <c r="C10" s="19"/>
      <c r="D10" s="19"/>
      <c r="E10" s="18">
        <v>77</v>
      </c>
    </row>
    <row r="13">
      <c r="A13" s="18" t="s">
        <v>68</v>
      </c>
      <c r="B13" s="18" t="s">
        <v>68</v>
      </c>
      <c r="C13" s="18" t="s">
        <v>68</v>
      </c>
      <c r="D13" s="18" t="s">
        <v>68</v>
      </c>
      <c r="E13" s="18" t="s">
        <v>68</v>
      </c>
    </row>
    <row r="14">
      <c r="A14" s="20"/>
      <c r="B14" s="20"/>
      <c r="C14" s="20"/>
      <c r="D14" s="20"/>
      <c r="E14" s="20"/>
    </row>
    <row r="15">
      <c r="A15" s="21" t="s">
        <v>64</v>
      </c>
      <c r="B15" s="21" t="s">
        <v>65</v>
      </c>
      <c r="C15" s="21" t="s">
        <v>71</v>
      </c>
      <c r="D15" s="21" t="s">
        <v>71</v>
      </c>
      <c r="E15" s="21" t="s">
        <v>9</v>
      </c>
    </row>
    <row r="16">
      <c r="A16" s="17" t="s">
        <v>67</v>
      </c>
      <c r="B16" s="17">
        <v>77</v>
      </c>
      <c r="C16" s="17" t="s">
        <v>72</v>
      </c>
      <c r="D16" s="17" t="s">
        <v>72</v>
      </c>
      <c r="E16" s="17">
        <v>77</v>
      </c>
    </row>
    <row r="18">
      <c r="A18" s="22" t="s">
        <v>73</v>
      </c>
      <c r="B18" s="22" t="s">
        <v>73</v>
      </c>
      <c r="C18" s="22" t="s">
        <v>73</v>
      </c>
      <c r="D18" s="22" t="s">
        <v>73</v>
      </c>
      <c r="E18" s="22" t="s">
        <v>73</v>
      </c>
    </row>
    <row r="19">
      <c r="A19" s="21" t="s">
        <v>74</v>
      </c>
      <c r="B19" s="21" t="s">
        <v>74</v>
      </c>
      <c r="C19" s="21" t="s">
        <v>74</v>
      </c>
      <c r="D19" s="21" t="s">
        <v>75</v>
      </c>
      <c r="E19" s="21"/>
    </row>
    <row r="20">
      <c r="A20" s="17"/>
      <c r="B20" s="17"/>
      <c r="C20" s="17"/>
      <c r="D20" s="17" t="s">
        <v>76</v>
      </c>
      <c r="E20" s="17" t="s">
        <v>77</v>
      </c>
    </row>
    <row r="22">
      <c r="A22" s="22" t="s">
        <v>78</v>
      </c>
      <c r="B22" s="22" t="s">
        <v>78</v>
      </c>
      <c r="C22" s="22" t="s">
        <v>78</v>
      </c>
      <c r="D22" s="22" t="s">
        <v>78</v>
      </c>
      <c r="E22" s="22" t="s">
        <v>78</v>
      </c>
    </row>
    <row r="23">
      <c r="A23" s="21" t="s">
        <v>79</v>
      </c>
      <c r="B23" s="21"/>
      <c r="C23" s="21"/>
      <c r="D23" s="21" t="s">
        <v>64</v>
      </c>
      <c r="E23" s="21"/>
    </row>
    <row r="24">
      <c r="A24" s="17" t="s">
        <v>107</v>
      </c>
      <c r="B24" s="17" t="s">
        <v>107</v>
      </c>
      <c r="C24" s="17" t="s">
        <v>107</v>
      </c>
      <c r="D24" s="17" t="s">
        <v>108</v>
      </c>
      <c r="E24" s="17" t="s">
        <v>77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58</v>
      </c>
      <c r="B2" s="12" t="s">
        <v>59</v>
      </c>
      <c r="C2" s="12" t="s">
        <v>55</v>
      </c>
      <c r="D2" s="12" t="s">
        <v>60</v>
      </c>
      <c r="E2" s="12" t="s">
        <v>16</v>
      </c>
      <c r="F2" s="12" t="s">
        <v>109</v>
      </c>
      <c r="G2" s="12">
        <v>57.68749925</v>
      </c>
      <c r="H2" s="12">
        <v>69.13846785112501</v>
      </c>
      <c r="I2" s="12">
        <v>1659.12</v>
      </c>
    </row>
    <row r="5">
      <c r="A5" s="14" t="s">
        <v>63</v>
      </c>
      <c r="B5" s="14" t="s">
        <v>63</v>
      </c>
      <c r="C5" s="14" t="s">
        <v>63</v>
      </c>
      <c r="D5" s="14" t="s">
        <v>63</v>
      </c>
      <c r="E5" s="14" t="s">
        <v>63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64</v>
      </c>
      <c r="C7" s="16" t="s">
        <v>65</v>
      </c>
      <c r="D7" s="16" t="s">
        <v>66</v>
      </c>
      <c r="E7" s="16" t="s">
        <v>9</v>
      </c>
    </row>
    <row r="8">
      <c r="A8" s="17">
        <v>1</v>
      </c>
      <c r="B8" s="17" t="s">
        <v>67</v>
      </c>
      <c r="C8" s="17">
        <v>11</v>
      </c>
      <c r="D8" s="17" t="s">
        <v>68</v>
      </c>
      <c r="E8" s="17">
        <v>11</v>
      </c>
    </row>
    <row r="9">
      <c r="A9" s="17">
        <v>2</v>
      </c>
      <c r="B9" s="17" t="s">
        <v>67</v>
      </c>
      <c r="C9" s="17">
        <v>13</v>
      </c>
      <c r="D9" s="17" t="s">
        <v>68</v>
      </c>
      <c r="E9" s="17">
        <v>13</v>
      </c>
    </row>
    <row r="10">
      <c r="A10" s="17" t="s">
        <v>69</v>
      </c>
      <c r="B10" s="17" t="s">
        <v>69</v>
      </c>
      <c r="C10" s="17">
        <f>SUBTOTAL(109,Criteria_Summary13.9.11[Elementos])</f>
      </c>
      <c r="D10" s="17" t="s">
        <v>69</v>
      </c>
      <c r="E10" s="17">
        <f>SUBTOTAL(109,Criteria_Summary13.9.11[Total])</f>
      </c>
    </row>
    <row r="11">
      <c r="A11" s="18" t="s">
        <v>70</v>
      </c>
      <c r="B11" s="18">
        <v>0</v>
      </c>
      <c r="C11" s="19"/>
      <c r="D11" s="19"/>
      <c r="E11" s="18">
        <v>24</v>
      </c>
    </row>
    <row r="14">
      <c r="A14" s="18" t="s">
        <v>68</v>
      </c>
      <c r="B14" s="18" t="s">
        <v>68</v>
      </c>
      <c r="C14" s="18" t="s">
        <v>68</v>
      </c>
      <c r="D14" s="18" t="s">
        <v>68</v>
      </c>
      <c r="E14" s="18" t="s">
        <v>68</v>
      </c>
    </row>
    <row r="15">
      <c r="A15" s="20"/>
      <c r="B15" s="20"/>
      <c r="C15" s="20"/>
      <c r="D15" s="20"/>
      <c r="E15" s="20"/>
    </row>
    <row r="16">
      <c r="A16" s="21" t="s">
        <v>64</v>
      </c>
      <c r="B16" s="21" t="s">
        <v>65</v>
      </c>
      <c r="C16" s="21" t="s">
        <v>71</v>
      </c>
      <c r="D16" s="21" t="s">
        <v>71</v>
      </c>
      <c r="E16" s="21" t="s">
        <v>9</v>
      </c>
    </row>
    <row r="17">
      <c r="A17" s="17" t="s">
        <v>67</v>
      </c>
      <c r="B17" s="17">
        <v>11</v>
      </c>
      <c r="C17" s="17" t="s">
        <v>72</v>
      </c>
      <c r="D17" s="17" t="s">
        <v>72</v>
      </c>
      <c r="E17" s="17">
        <v>11</v>
      </c>
    </row>
    <row r="19">
      <c r="A19" s="22" t="s">
        <v>73</v>
      </c>
      <c r="B19" s="22" t="s">
        <v>73</v>
      </c>
      <c r="C19" s="22" t="s">
        <v>73</v>
      </c>
      <c r="D19" s="22" t="s">
        <v>73</v>
      </c>
      <c r="E19" s="22" t="s">
        <v>73</v>
      </c>
    </row>
    <row r="20">
      <c r="A20" s="21" t="s">
        <v>74</v>
      </c>
      <c r="B20" s="21" t="s">
        <v>74</v>
      </c>
      <c r="C20" s="21" t="s">
        <v>74</v>
      </c>
      <c r="D20" s="21" t="s">
        <v>75</v>
      </c>
      <c r="E20" s="21"/>
    </row>
    <row r="21">
      <c r="A21" s="17"/>
      <c r="B21" s="17"/>
      <c r="C21" s="17"/>
      <c r="D21" s="17" t="s">
        <v>76</v>
      </c>
      <c r="E21" s="17" t="s">
        <v>77</v>
      </c>
    </row>
    <row r="23">
      <c r="A23" s="22" t="s">
        <v>78</v>
      </c>
      <c r="B23" s="22" t="s">
        <v>78</v>
      </c>
      <c r="C23" s="22" t="s">
        <v>78</v>
      </c>
      <c r="D23" s="22" t="s">
        <v>78</v>
      </c>
      <c r="E23" s="22" t="s">
        <v>78</v>
      </c>
    </row>
    <row r="24">
      <c r="A24" s="21" t="s">
        <v>79</v>
      </c>
      <c r="B24" s="21"/>
      <c r="C24" s="21"/>
      <c r="D24" s="21" t="s">
        <v>64</v>
      </c>
      <c r="E24" s="21"/>
    </row>
    <row r="25">
      <c r="A25" s="17" t="s">
        <v>110</v>
      </c>
      <c r="B25" s="17" t="s">
        <v>110</v>
      </c>
      <c r="C25" s="17" t="s">
        <v>110</v>
      </c>
      <c r="D25" s="17" t="s">
        <v>111</v>
      </c>
      <c r="E25" s="17" t="s">
        <v>77</v>
      </c>
    </row>
    <row r="27">
      <c r="A27" s="18" t="s">
        <v>68</v>
      </c>
      <c r="B27" s="18" t="s">
        <v>68</v>
      </c>
      <c r="C27" s="18" t="s">
        <v>68</v>
      </c>
      <c r="D27" s="18" t="s">
        <v>68</v>
      </c>
      <c r="E27" s="18" t="s">
        <v>68</v>
      </c>
    </row>
    <row r="28">
      <c r="A28" s="20"/>
      <c r="B28" s="20"/>
      <c r="C28" s="20"/>
      <c r="D28" s="20"/>
      <c r="E28" s="20"/>
    </row>
    <row r="29">
      <c r="A29" s="21" t="s">
        <v>64</v>
      </c>
      <c r="B29" s="21" t="s">
        <v>65</v>
      </c>
      <c r="C29" s="21" t="s">
        <v>71</v>
      </c>
      <c r="D29" s="21" t="s">
        <v>71</v>
      </c>
      <c r="E29" s="21" t="s">
        <v>9</v>
      </c>
    </row>
    <row r="30">
      <c r="A30" s="17" t="s">
        <v>67</v>
      </c>
      <c r="B30" s="17">
        <v>13</v>
      </c>
      <c r="C30" s="17" t="s">
        <v>72</v>
      </c>
      <c r="D30" s="17" t="s">
        <v>72</v>
      </c>
      <c r="E30" s="17">
        <v>13</v>
      </c>
    </row>
    <row r="32">
      <c r="A32" s="22" t="s">
        <v>73</v>
      </c>
      <c r="B32" s="22" t="s">
        <v>73</v>
      </c>
      <c r="C32" s="22" t="s">
        <v>73</v>
      </c>
      <c r="D32" s="22" t="s">
        <v>73</v>
      </c>
      <c r="E32" s="22" t="s">
        <v>73</v>
      </c>
    </row>
    <row r="33">
      <c r="A33" s="21" t="s">
        <v>74</v>
      </c>
      <c r="B33" s="21" t="s">
        <v>74</v>
      </c>
      <c r="C33" s="21" t="s">
        <v>74</v>
      </c>
      <c r="D33" s="21" t="s">
        <v>75</v>
      </c>
      <c r="E33" s="21"/>
    </row>
    <row r="34">
      <c r="A34" s="17"/>
      <c r="B34" s="17"/>
      <c r="C34" s="17"/>
      <c r="D34" s="17" t="s">
        <v>76</v>
      </c>
      <c r="E34" s="17" t="s">
        <v>77</v>
      </c>
    </row>
    <row r="36">
      <c r="A36" s="22" t="s">
        <v>78</v>
      </c>
      <c r="B36" s="22" t="s">
        <v>78</v>
      </c>
      <c r="C36" s="22" t="s">
        <v>78</v>
      </c>
      <c r="D36" s="22" t="s">
        <v>78</v>
      </c>
      <c r="E36" s="22" t="s">
        <v>78</v>
      </c>
    </row>
    <row r="37">
      <c r="A37" s="21" t="s">
        <v>79</v>
      </c>
      <c r="B37" s="21"/>
      <c r="C37" s="21"/>
      <c r="D37" s="21" t="s">
        <v>64</v>
      </c>
      <c r="E37" s="21"/>
    </row>
    <row r="38">
      <c r="A38" s="17" t="s">
        <v>104</v>
      </c>
      <c r="B38" s="17" t="s">
        <v>104</v>
      </c>
      <c r="C38" s="17" t="s">
        <v>104</v>
      </c>
      <c r="D38" s="17" t="s">
        <v>112</v>
      </c>
      <c r="E38" s="17" t="s">
        <v>77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81</v>
      </c>
      <c r="D7" s="17" t="s">
        <v>119</v>
      </c>
      <c r="E7" s="17">
        <v>1</v>
      </c>
    </row>
    <row r="8">
      <c r="A8" s="17" t="s">
        <v>118</v>
      </c>
      <c r="B8" s="17" t="s">
        <v>76</v>
      </c>
      <c r="C8" s="17" t="s">
        <v>81</v>
      </c>
      <c r="D8" s="17" t="s">
        <v>120</v>
      </c>
      <c r="E8" s="17">
        <v>1</v>
      </c>
    </row>
    <row r="9">
      <c r="A9" s="17" t="s">
        <v>118</v>
      </c>
      <c r="B9" s="17" t="s">
        <v>76</v>
      </c>
      <c r="C9" s="17" t="s">
        <v>81</v>
      </c>
      <c r="D9" s="17" t="s">
        <v>121</v>
      </c>
      <c r="E9" s="17">
        <v>1</v>
      </c>
    </row>
    <row r="10">
      <c r="A10" s="1" t="s">
        <v>69</v>
      </c>
      <c r="B10" s="1" t="s">
        <v>69</v>
      </c>
      <c r="C10" s="1">
        <f>SUBTOTAL(103,Elements13_9_11[Elemento])</f>
      </c>
      <c r="D10" s="1" t="s">
        <v>69</v>
      </c>
      <c r="E10" s="1">
        <f>SUBTOTAL(109,Elements13_9_11[Totais:])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7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21</v>
      </c>
      <c r="B1" s="9" t="s">
        <v>21</v>
      </c>
      <c r="C1" s="9" t="s">
        <v>21</v>
      </c>
      <c r="D1" s="9" t="s">
        <v>21</v>
      </c>
      <c r="E1" s="9" t="s">
        <v>21</v>
      </c>
    </row>
    <row r="2">
      <c r="A2" s="9" t="s">
        <v>21</v>
      </c>
      <c r="B2" s="9" t="s">
        <v>21</v>
      </c>
      <c r="C2" s="9" t="s">
        <v>21</v>
      </c>
      <c r="D2" s="9" t="s">
        <v>21</v>
      </c>
      <c r="E2" s="9" t="s">
        <v>21</v>
      </c>
    </row>
    <row r="4">
      <c r="A4" s="18" t="s">
        <v>82</v>
      </c>
      <c r="B4" s="18" t="s">
        <v>82</v>
      </c>
      <c r="C4" s="18" t="s">
        <v>82</v>
      </c>
      <c r="D4" s="18" t="s">
        <v>82</v>
      </c>
      <c r="E4" s="18" t="s">
        <v>82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85</v>
      </c>
      <c r="D7" s="17" t="s">
        <v>122</v>
      </c>
      <c r="E7" s="17">
        <v>0.13300000000002607</v>
      </c>
    </row>
    <row r="8">
      <c r="A8" s="17" t="s">
        <v>118</v>
      </c>
      <c r="B8" s="17" t="s">
        <v>76</v>
      </c>
      <c r="C8" s="17" t="s">
        <v>85</v>
      </c>
      <c r="D8" s="17" t="s">
        <v>123</v>
      </c>
      <c r="E8" s="17">
        <v>0.5932600146952878</v>
      </c>
    </row>
    <row r="9">
      <c r="A9" s="17" t="s">
        <v>118</v>
      </c>
      <c r="B9" s="17" t="s">
        <v>76</v>
      </c>
      <c r="C9" s="17" t="s">
        <v>85</v>
      </c>
      <c r="D9" s="17" t="s">
        <v>124</v>
      </c>
      <c r="E9" s="17">
        <v>0.0625227612637068</v>
      </c>
    </row>
    <row r="10">
      <c r="A10" s="17" t="s">
        <v>118</v>
      </c>
      <c r="B10" s="17" t="s">
        <v>76</v>
      </c>
      <c r="C10" s="17" t="s">
        <v>85</v>
      </c>
      <c r="D10" s="17" t="s">
        <v>125</v>
      </c>
      <c r="E10" s="17">
        <v>2.6153263613670195</v>
      </c>
    </row>
    <row r="11">
      <c r="A11" s="17" t="s">
        <v>118</v>
      </c>
      <c r="B11" s="17" t="s">
        <v>76</v>
      </c>
      <c r="C11" s="17" t="s">
        <v>85</v>
      </c>
      <c r="D11" s="17" t="s">
        <v>126</v>
      </c>
      <c r="E11" s="17">
        <v>0.0032883870188385347</v>
      </c>
    </row>
    <row r="12">
      <c r="A12" s="17" t="s">
        <v>118</v>
      </c>
      <c r="B12" s="17" t="s">
        <v>76</v>
      </c>
      <c r="C12" s="17" t="s">
        <v>85</v>
      </c>
      <c r="D12" s="17" t="s">
        <v>127</v>
      </c>
      <c r="E12" s="17">
        <v>0.08800000000000599</v>
      </c>
    </row>
    <row r="13">
      <c r="A13" s="17" t="s">
        <v>118</v>
      </c>
      <c r="B13" s="17" t="s">
        <v>76</v>
      </c>
      <c r="C13" s="17" t="s">
        <v>85</v>
      </c>
      <c r="D13" s="17" t="s">
        <v>128</v>
      </c>
      <c r="E13" s="17">
        <v>0.6721370822460696</v>
      </c>
    </row>
    <row r="14">
      <c r="A14" s="17" t="s">
        <v>118</v>
      </c>
      <c r="B14" s="17" t="s">
        <v>76</v>
      </c>
      <c r="C14" s="17" t="s">
        <v>85</v>
      </c>
      <c r="D14" s="17" t="s">
        <v>129</v>
      </c>
      <c r="E14" s="17">
        <v>0.0032883870188385347</v>
      </c>
    </row>
    <row r="15">
      <c r="A15" s="17" t="s">
        <v>118</v>
      </c>
      <c r="B15" s="17" t="s">
        <v>76</v>
      </c>
      <c r="C15" s="17" t="s">
        <v>85</v>
      </c>
      <c r="D15" s="17" t="s">
        <v>130</v>
      </c>
      <c r="E15" s="17">
        <v>0.08800000000000599</v>
      </c>
    </row>
    <row r="16">
      <c r="A16" s="17" t="s">
        <v>118</v>
      </c>
      <c r="B16" s="17" t="s">
        <v>76</v>
      </c>
      <c r="C16" s="17" t="s">
        <v>85</v>
      </c>
      <c r="D16" s="17" t="s">
        <v>131</v>
      </c>
      <c r="E16" s="17">
        <v>0.6721370822460696</v>
      </c>
    </row>
    <row r="17">
      <c r="A17" s="17" t="s">
        <v>118</v>
      </c>
      <c r="B17" s="17" t="s">
        <v>76</v>
      </c>
      <c r="C17" s="17" t="s">
        <v>85</v>
      </c>
      <c r="D17" s="17" t="s">
        <v>132</v>
      </c>
      <c r="E17" s="17">
        <v>0.0032883870188385347</v>
      </c>
    </row>
    <row r="18">
      <c r="A18" s="17" t="s">
        <v>118</v>
      </c>
      <c r="B18" s="17" t="s">
        <v>76</v>
      </c>
      <c r="C18" s="17" t="s">
        <v>85</v>
      </c>
      <c r="D18" s="17" t="s">
        <v>133</v>
      </c>
      <c r="E18" s="17">
        <v>0.08800000000000599</v>
      </c>
    </row>
    <row r="19">
      <c r="A19" s="17" t="s">
        <v>118</v>
      </c>
      <c r="B19" s="17" t="s">
        <v>76</v>
      </c>
      <c r="C19" s="17" t="s">
        <v>85</v>
      </c>
      <c r="D19" s="17" t="s">
        <v>134</v>
      </c>
      <c r="E19" s="17">
        <v>0.6721370822460696</v>
      </c>
    </row>
    <row r="20">
      <c r="A20" s="17" t="s">
        <v>118</v>
      </c>
      <c r="B20" s="17" t="s">
        <v>76</v>
      </c>
      <c r="C20" s="17" t="s">
        <v>85</v>
      </c>
      <c r="D20" s="17" t="s">
        <v>135</v>
      </c>
      <c r="E20" s="17">
        <v>0.0032883870188385347</v>
      </c>
    </row>
    <row r="21">
      <c r="A21" s="17" t="s">
        <v>118</v>
      </c>
      <c r="B21" s="17" t="s">
        <v>76</v>
      </c>
      <c r="C21" s="17" t="s">
        <v>85</v>
      </c>
      <c r="D21" s="17" t="s">
        <v>136</v>
      </c>
      <c r="E21" s="17">
        <v>0.08800000000000599</v>
      </c>
    </row>
    <row r="22">
      <c r="A22" s="17" t="s">
        <v>118</v>
      </c>
      <c r="B22" s="17" t="s">
        <v>76</v>
      </c>
      <c r="C22" s="17" t="s">
        <v>85</v>
      </c>
      <c r="D22" s="17" t="s">
        <v>137</v>
      </c>
      <c r="E22" s="17">
        <v>0.6721370822460696</v>
      </c>
    </row>
    <row r="23">
      <c r="A23" s="17" t="s">
        <v>118</v>
      </c>
      <c r="B23" s="17" t="s">
        <v>76</v>
      </c>
      <c r="C23" s="17" t="s">
        <v>85</v>
      </c>
      <c r="D23" s="17" t="s">
        <v>138</v>
      </c>
      <c r="E23" s="17">
        <v>0.0032883870188385347</v>
      </c>
    </row>
    <row r="24">
      <c r="A24" s="17" t="s">
        <v>118</v>
      </c>
      <c r="B24" s="17" t="s">
        <v>76</v>
      </c>
      <c r="C24" s="17" t="s">
        <v>85</v>
      </c>
      <c r="D24" s="17" t="s">
        <v>139</v>
      </c>
      <c r="E24" s="17">
        <v>0.08800000000000599</v>
      </c>
    </row>
    <row r="25">
      <c r="A25" s="17" t="s">
        <v>118</v>
      </c>
      <c r="B25" s="17" t="s">
        <v>76</v>
      </c>
      <c r="C25" s="17" t="s">
        <v>85</v>
      </c>
      <c r="D25" s="17" t="s">
        <v>140</v>
      </c>
      <c r="E25" s="17">
        <v>0.6721370822460696</v>
      </c>
    </row>
    <row r="26">
      <c r="A26" s="17" t="s">
        <v>118</v>
      </c>
      <c r="B26" s="17" t="s">
        <v>76</v>
      </c>
      <c r="C26" s="17" t="s">
        <v>85</v>
      </c>
      <c r="D26" s="17" t="s">
        <v>141</v>
      </c>
      <c r="E26" s="17">
        <v>0.0032883870188385347</v>
      </c>
    </row>
    <row r="27">
      <c r="A27" s="17" t="s">
        <v>118</v>
      </c>
      <c r="B27" s="17" t="s">
        <v>76</v>
      </c>
      <c r="C27" s="17" t="s">
        <v>85</v>
      </c>
      <c r="D27" s="17" t="s">
        <v>142</v>
      </c>
      <c r="E27" s="17">
        <v>0.08800000000000599</v>
      </c>
    </row>
    <row r="28">
      <c r="A28" s="17" t="s">
        <v>118</v>
      </c>
      <c r="B28" s="17" t="s">
        <v>76</v>
      </c>
      <c r="C28" s="17" t="s">
        <v>85</v>
      </c>
      <c r="D28" s="17" t="s">
        <v>143</v>
      </c>
      <c r="E28" s="17">
        <v>0.6721370822460696</v>
      </c>
    </row>
    <row r="29">
      <c r="A29" s="17" t="s">
        <v>118</v>
      </c>
      <c r="B29" s="17" t="s">
        <v>76</v>
      </c>
      <c r="C29" s="17" t="s">
        <v>85</v>
      </c>
      <c r="D29" s="17" t="s">
        <v>144</v>
      </c>
      <c r="E29" s="17">
        <v>0.0032883870188385347</v>
      </c>
    </row>
    <row r="30">
      <c r="A30" s="17" t="s">
        <v>118</v>
      </c>
      <c r="B30" s="17" t="s">
        <v>76</v>
      </c>
      <c r="C30" s="17" t="s">
        <v>85</v>
      </c>
      <c r="D30" s="17" t="s">
        <v>145</v>
      </c>
      <c r="E30" s="17">
        <v>0.08800000000000599</v>
      </c>
    </row>
    <row r="31">
      <c r="A31" s="17" t="s">
        <v>118</v>
      </c>
      <c r="B31" s="17" t="s">
        <v>76</v>
      </c>
      <c r="C31" s="17" t="s">
        <v>85</v>
      </c>
      <c r="D31" s="17" t="s">
        <v>146</v>
      </c>
      <c r="E31" s="17">
        <v>0.6721370822460696</v>
      </c>
    </row>
    <row r="32">
      <c r="A32" s="17" t="s">
        <v>118</v>
      </c>
      <c r="B32" s="17" t="s">
        <v>76</v>
      </c>
      <c r="C32" s="17" t="s">
        <v>85</v>
      </c>
      <c r="D32" s="17" t="s">
        <v>147</v>
      </c>
      <c r="E32" s="17">
        <v>0.0032883870188385347</v>
      </c>
    </row>
    <row r="33">
      <c r="A33" s="17" t="s">
        <v>118</v>
      </c>
      <c r="B33" s="17" t="s">
        <v>76</v>
      </c>
      <c r="C33" s="17" t="s">
        <v>85</v>
      </c>
      <c r="D33" s="17" t="s">
        <v>148</v>
      </c>
      <c r="E33" s="17">
        <v>0.08800000000002083</v>
      </c>
    </row>
    <row r="34">
      <c r="A34" s="17" t="s">
        <v>118</v>
      </c>
      <c r="B34" s="17" t="s">
        <v>76</v>
      </c>
      <c r="C34" s="17" t="s">
        <v>85</v>
      </c>
      <c r="D34" s="17" t="s">
        <v>149</v>
      </c>
      <c r="E34" s="17">
        <v>0.6721370822460795</v>
      </c>
    </row>
    <row r="35">
      <c r="A35" s="17" t="s">
        <v>118</v>
      </c>
      <c r="B35" s="17" t="s">
        <v>76</v>
      </c>
      <c r="C35" s="17" t="s">
        <v>85</v>
      </c>
      <c r="D35" s="17" t="s">
        <v>150</v>
      </c>
      <c r="E35" s="17">
        <v>0.07754054748675522</v>
      </c>
    </row>
    <row r="36">
      <c r="A36" s="17" t="s">
        <v>118</v>
      </c>
      <c r="B36" s="17" t="s">
        <v>76</v>
      </c>
      <c r="C36" s="17" t="s">
        <v>85</v>
      </c>
      <c r="D36" s="17" t="s">
        <v>151</v>
      </c>
      <c r="E36" s="17">
        <v>0.018700098729851834</v>
      </c>
    </row>
    <row r="37">
      <c r="A37" s="17" t="s">
        <v>118</v>
      </c>
      <c r="B37" s="17" t="s">
        <v>76</v>
      </c>
      <c r="C37" s="17" t="s">
        <v>85</v>
      </c>
      <c r="D37" s="17" t="s">
        <v>152</v>
      </c>
      <c r="E37" s="17">
        <v>0.027367200593405853</v>
      </c>
    </row>
    <row r="38">
      <c r="A38" s="17" t="s">
        <v>118</v>
      </c>
      <c r="B38" s="17" t="s">
        <v>76</v>
      </c>
      <c r="C38" s="17" t="s">
        <v>85</v>
      </c>
      <c r="D38" s="17" t="s">
        <v>153</v>
      </c>
      <c r="E38" s="17">
        <v>0.08800000000000599</v>
      </c>
    </row>
    <row r="39">
      <c r="A39" s="17" t="s">
        <v>118</v>
      </c>
      <c r="B39" s="17" t="s">
        <v>76</v>
      </c>
      <c r="C39" s="17" t="s">
        <v>85</v>
      </c>
      <c r="D39" s="17" t="s">
        <v>154</v>
      </c>
      <c r="E39" s="17">
        <v>0.6721370822460696</v>
      </c>
    </row>
    <row r="40">
      <c r="A40" s="17" t="s">
        <v>118</v>
      </c>
      <c r="B40" s="17" t="s">
        <v>76</v>
      </c>
      <c r="C40" s="17" t="s">
        <v>85</v>
      </c>
      <c r="D40" s="17" t="s">
        <v>155</v>
      </c>
      <c r="E40" s="17">
        <v>0.0032883870188385347</v>
      </c>
    </row>
    <row r="41">
      <c r="A41" s="17" t="s">
        <v>118</v>
      </c>
      <c r="B41" s="17" t="s">
        <v>76</v>
      </c>
      <c r="C41" s="17" t="s">
        <v>85</v>
      </c>
      <c r="D41" s="17" t="s">
        <v>156</v>
      </c>
      <c r="E41" s="17">
        <v>0.08800000000000599</v>
      </c>
    </row>
    <row r="42">
      <c r="A42" s="17" t="s">
        <v>118</v>
      </c>
      <c r="B42" s="17" t="s">
        <v>76</v>
      </c>
      <c r="C42" s="17" t="s">
        <v>85</v>
      </c>
      <c r="D42" s="17" t="s">
        <v>157</v>
      </c>
      <c r="E42" s="17">
        <v>0.6721370822460696</v>
      </c>
    </row>
    <row r="43">
      <c r="A43" s="17" t="s">
        <v>118</v>
      </c>
      <c r="B43" s="17" t="s">
        <v>76</v>
      </c>
      <c r="C43" s="17" t="s">
        <v>85</v>
      </c>
      <c r="D43" s="17" t="s">
        <v>158</v>
      </c>
      <c r="E43" s="17">
        <v>0.0032883870188385347</v>
      </c>
    </row>
    <row r="44">
      <c r="A44" s="17" t="s">
        <v>118</v>
      </c>
      <c r="B44" s="17" t="s">
        <v>76</v>
      </c>
      <c r="C44" s="17" t="s">
        <v>85</v>
      </c>
      <c r="D44" s="17" t="s">
        <v>159</v>
      </c>
      <c r="E44" s="17">
        <v>0.08299999999999846</v>
      </c>
    </row>
    <row r="45">
      <c r="A45" s="17" t="s">
        <v>118</v>
      </c>
      <c r="B45" s="17" t="s">
        <v>76</v>
      </c>
      <c r="C45" s="17" t="s">
        <v>85</v>
      </c>
      <c r="D45" s="17" t="s">
        <v>160</v>
      </c>
      <c r="E45" s="17">
        <v>0.8773774617359513</v>
      </c>
    </row>
    <row r="46">
      <c r="A46" s="17" t="s">
        <v>118</v>
      </c>
      <c r="B46" s="17" t="s">
        <v>76</v>
      </c>
      <c r="C46" s="17" t="s">
        <v>85</v>
      </c>
      <c r="D46" s="17" t="s">
        <v>161</v>
      </c>
      <c r="E46" s="17">
        <v>0.028000000000002297</v>
      </c>
    </row>
    <row r="47">
      <c r="A47" s="17" t="s">
        <v>118</v>
      </c>
      <c r="B47" s="17" t="s">
        <v>76</v>
      </c>
      <c r="C47" s="17" t="s">
        <v>85</v>
      </c>
      <c r="D47" s="17" t="s">
        <v>162</v>
      </c>
      <c r="E47" s="17">
        <v>0.08800000000000599</v>
      </c>
    </row>
    <row r="48">
      <c r="A48" s="17" t="s">
        <v>118</v>
      </c>
      <c r="B48" s="17" t="s">
        <v>76</v>
      </c>
      <c r="C48" s="17" t="s">
        <v>85</v>
      </c>
      <c r="D48" s="17" t="s">
        <v>163</v>
      </c>
      <c r="E48" s="17">
        <v>0.6721370822460696</v>
      </c>
    </row>
    <row r="49">
      <c r="A49" s="17" t="s">
        <v>118</v>
      </c>
      <c r="B49" s="17" t="s">
        <v>76</v>
      </c>
      <c r="C49" s="17" t="s">
        <v>85</v>
      </c>
      <c r="D49" s="17" t="s">
        <v>164</v>
      </c>
      <c r="E49" s="17">
        <v>0.13300000000000442</v>
      </c>
    </row>
    <row r="50">
      <c r="A50" s="17" t="s">
        <v>118</v>
      </c>
      <c r="B50" s="17" t="s">
        <v>76</v>
      </c>
      <c r="C50" s="17" t="s">
        <v>85</v>
      </c>
      <c r="D50" s="17" t="s">
        <v>165</v>
      </c>
      <c r="E50" s="17">
        <v>2.640706345130711</v>
      </c>
    </row>
    <row r="51">
      <c r="A51" s="17" t="s">
        <v>118</v>
      </c>
      <c r="B51" s="17" t="s">
        <v>76</v>
      </c>
      <c r="C51" s="17" t="s">
        <v>85</v>
      </c>
      <c r="D51" s="17" t="s">
        <v>166</v>
      </c>
      <c r="E51" s="17">
        <v>0.1505859607460221</v>
      </c>
    </row>
    <row r="52">
      <c r="A52" s="17" t="s">
        <v>118</v>
      </c>
      <c r="B52" s="17" t="s">
        <v>76</v>
      </c>
      <c r="C52" s="17" t="s">
        <v>85</v>
      </c>
      <c r="D52" s="17" t="s">
        <v>167</v>
      </c>
      <c r="E52" s="17">
        <v>0.052023651947961755</v>
      </c>
    </row>
    <row r="53">
      <c r="A53" s="17" t="s">
        <v>118</v>
      </c>
      <c r="B53" s="17" t="s">
        <v>76</v>
      </c>
      <c r="C53" s="17" t="s">
        <v>85</v>
      </c>
      <c r="D53" s="17" t="s">
        <v>168</v>
      </c>
      <c r="E53" s="17">
        <v>0.7649999999999993</v>
      </c>
    </row>
    <row r="54">
      <c r="A54" s="17" t="s">
        <v>118</v>
      </c>
      <c r="B54" s="17" t="s">
        <v>76</v>
      </c>
      <c r="C54" s="17" t="s">
        <v>85</v>
      </c>
      <c r="D54" s="17" t="s">
        <v>169</v>
      </c>
      <c r="E54" s="17">
        <v>0.11800000000000892</v>
      </c>
    </row>
    <row r="55">
      <c r="A55" s="17" t="s">
        <v>118</v>
      </c>
      <c r="B55" s="17" t="s">
        <v>76</v>
      </c>
      <c r="C55" s="17" t="s">
        <v>85</v>
      </c>
      <c r="D55" s="17" t="s">
        <v>170</v>
      </c>
      <c r="E55" s="17">
        <v>0.427348311357726</v>
      </c>
    </row>
    <row r="56">
      <c r="A56" s="17" t="s">
        <v>118</v>
      </c>
      <c r="B56" s="17" t="s">
        <v>76</v>
      </c>
      <c r="C56" s="17" t="s">
        <v>85</v>
      </c>
      <c r="D56" s="17" t="s">
        <v>171</v>
      </c>
      <c r="E56" s="17">
        <v>0.009687707683057455</v>
      </c>
    </row>
    <row r="57">
      <c r="A57" s="17" t="s">
        <v>118</v>
      </c>
      <c r="B57" s="17" t="s">
        <v>76</v>
      </c>
      <c r="C57" s="17" t="s">
        <v>85</v>
      </c>
      <c r="D57" s="17" t="s">
        <v>172</v>
      </c>
      <c r="E57" s="17">
        <v>0.13192703504371597</v>
      </c>
    </row>
    <row r="58">
      <c r="A58" s="17" t="s">
        <v>118</v>
      </c>
      <c r="B58" s="17" t="s">
        <v>76</v>
      </c>
      <c r="C58" s="17" t="s">
        <v>85</v>
      </c>
      <c r="D58" s="17" t="s">
        <v>173</v>
      </c>
      <c r="E58" s="17">
        <v>2.6442303791192017</v>
      </c>
    </row>
    <row r="59">
      <c r="A59" s="1" t="s">
        <v>69</v>
      </c>
      <c r="B59" s="1" t="s">
        <v>69</v>
      </c>
      <c r="C59" s="1">
        <f>SUBTOTAL(103,Elements13_9_21[Elemento])</f>
      </c>
      <c r="D59" s="1" t="s">
        <v>69</v>
      </c>
      <c r="E59" s="1">
        <f>SUBTOTAL(109,Elements13_9_21[Totais:])</f>
      </c>
    </row>
    <row r="62">
      <c r="A62" s="9" t="s">
        <v>21</v>
      </c>
      <c r="B62" s="9" t="s">
        <v>21</v>
      </c>
      <c r="C62" s="9" t="s">
        <v>21</v>
      </c>
      <c r="D62" s="9" t="s">
        <v>21</v>
      </c>
      <c r="E62" s="9" t="s">
        <v>21</v>
      </c>
    </row>
    <row r="63">
      <c r="A63" s="9" t="s">
        <v>21</v>
      </c>
      <c r="B63" s="9" t="s">
        <v>21</v>
      </c>
      <c r="C63" s="9" t="s">
        <v>21</v>
      </c>
      <c r="D63" s="9" t="s">
        <v>21</v>
      </c>
      <c r="E63" s="9" t="s">
        <v>21</v>
      </c>
    </row>
    <row r="65">
      <c r="A65" s="18" t="s">
        <v>82</v>
      </c>
      <c r="B65" s="18" t="s">
        <v>82</v>
      </c>
      <c r="C65" s="18" t="s">
        <v>82</v>
      </c>
      <c r="D65" s="18" t="s">
        <v>82</v>
      </c>
      <c r="E65" s="18" t="s">
        <v>82</v>
      </c>
    </row>
    <row r="66">
      <c r="A66" s="23" t="s">
        <v>69</v>
      </c>
      <c r="B66" s="23" t="s">
        <v>69</v>
      </c>
      <c r="C66" s="23" t="s">
        <v>69</v>
      </c>
      <c r="D66" s="23" t="s">
        <v>69</v>
      </c>
      <c r="E66" s="23" t="s">
        <v>69</v>
      </c>
    </row>
    <row r="67">
      <c r="A67" s="16" t="s">
        <v>113</v>
      </c>
      <c r="B67" s="16" t="s">
        <v>114</v>
      </c>
      <c r="C67" s="16" t="s">
        <v>115</v>
      </c>
      <c r="D67" s="16" t="s">
        <v>116</v>
      </c>
      <c r="E67" s="16" t="s">
        <v>117</v>
      </c>
    </row>
    <row r="68">
      <c r="A68" s="17" t="s">
        <v>118</v>
      </c>
      <c r="B68" s="17" t="s">
        <v>76</v>
      </c>
      <c r="C68" s="17" t="s">
        <v>85</v>
      </c>
      <c r="D68" s="17" t="s">
        <v>174</v>
      </c>
      <c r="E68" s="17">
        <v>0.08800000000000599</v>
      </c>
    </row>
    <row r="69">
      <c r="A69" s="17" t="s">
        <v>118</v>
      </c>
      <c r="B69" s="17" t="s">
        <v>76</v>
      </c>
      <c r="C69" s="17" t="s">
        <v>85</v>
      </c>
      <c r="D69" s="17" t="s">
        <v>175</v>
      </c>
      <c r="E69" s="17">
        <v>0.6721370822460696</v>
      </c>
    </row>
    <row r="70">
      <c r="A70" s="17" t="s">
        <v>118</v>
      </c>
      <c r="B70" s="17" t="s">
        <v>76</v>
      </c>
      <c r="C70" s="17" t="s">
        <v>85</v>
      </c>
      <c r="D70" s="17" t="s">
        <v>176</v>
      </c>
      <c r="E70" s="17">
        <v>0.0032883870188385347</v>
      </c>
    </row>
    <row r="71">
      <c r="A71" s="17" t="s">
        <v>118</v>
      </c>
      <c r="B71" s="17" t="s">
        <v>76</v>
      </c>
      <c r="C71" s="17" t="s">
        <v>85</v>
      </c>
      <c r="D71" s="17" t="s">
        <v>177</v>
      </c>
      <c r="E71" s="17">
        <v>0.08800000000000599</v>
      </c>
    </row>
    <row r="72">
      <c r="A72" s="17" t="s">
        <v>118</v>
      </c>
      <c r="B72" s="17" t="s">
        <v>76</v>
      </c>
      <c r="C72" s="17" t="s">
        <v>85</v>
      </c>
      <c r="D72" s="17" t="s">
        <v>178</v>
      </c>
      <c r="E72" s="17">
        <v>0.6721370822460696</v>
      </c>
    </row>
    <row r="73">
      <c r="A73" s="17" t="s">
        <v>118</v>
      </c>
      <c r="B73" s="17" t="s">
        <v>76</v>
      </c>
      <c r="C73" s="17" t="s">
        <v>85</v>
      </c>
      <c r="D73" s="17" t="s">
        <v>179</v>
      </c>
      <c r="E73" s="17">
        <v>0.0032883870188385347</v>
      </c>
    </row>
    <row r="74">
      <c r="A74" s="17" t="s">
        <v>118</v>
      </c>
      <c r="B74" s="17" t="s">
        <v>76</v>
      </c>
      <c r="C74" s="17" t="s">
        <v>85</v>
      </c>
      <c r="D74" s="17" t="s">
        <v>180</v>
      </c>
      <c r="E74" s="17">
        <v>0.08800000000000599</v>
      </c>
    </row>
    <row r="75">
      <c r="A75" s="17" t="s">
        <v>118</v>
      </c>
      <c r="B75" s="17" t="s">
        <v>76</v>
      </c>
      <c r="C75" s="17" t="s">
        <v>85</v>
      </c>
      <c r="D75" s="17" t="s">
        <v>181</v>
      </c>
      <c r="E75" s="17">
        <v>0.6721370822460696</v>
      </c>
    </row>
    <row r="76">
      <c r="A76" s="17" t="s">
        <v>118</v>
      </c>
      <c r="B76" s="17" t="s">
        <v>76</v>
      </c>
      <c r="C76" s="17" t="s">
        <v>85</v>
      </c>
      <c r="D76" s="17" t="s">
        <v>182</v>
      </c>
      <c r="E76" s="17">
        <v>0.0032883870188385347</v>
      </c>
    </row>
    <row r="77">
      <c r="A77" s="1" t="s">
        <v>69</v>
      </c>
      <c r="B77" s="1" t="s">
        <v>69</v>
      </c>
      <c r="C77" s="1">
        <f>SUBTOTAL(103,Elements13_9_22[Elemento])</f>
      </c>
      <c r="D77" s="1" t="s">
        <v>69</v>
      </c>
      <c r="E77" s="1">
        <f>SUBTOTAL(109,Elements13_9_22[Totais:])</f>
      </c>
    </row>
  </sheetData>
  <mergeCells>
    <mergeCell ref="A1:E2"/>
    <mergeCell ref="A4:E4"/>
    <mergeCell ref="A5:E5"/>
    <mergeCell ref="A62:E63"/>
    <mergeCell ref="A65:E65"/>
    <mergeCell ref="A66:E66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62" r:id="rId18"/>
    <hyperlink ref="B62" r:id="rId19"/>
    <hyperlink ref="C62" r:id="rId20"/>
    <hyperlink ref="D62" r:id="rId21"/>
    <hyperlink ref="E62" r:id="rId22"/>
    <hyperlink ref="A63" r:id="rId23"/>
    <hyperlink ref="B63" r:id="rId24"/>
    <hyperlink ref="C63" r:id="rId25"/>
    <hyperlink ref="D63" r:id="rId26"/>
    <hyperlink ref="E63" r:id="rId27"/>
    <hyperlink ref="A65" r:id="rId28"/>
    <hyperlink ref="B65" r:id="rId29"/>
    <hyperlink ref="C65" r:id="rId30"/>
    <hyperlink ref="D65" r:id="rId31"/>
    <hyperlink ref="E65" r:id="rId32"/>
  </hyperlinks>
  <headerFooter/>
  <tableParts>
    <tablePart r:id="rId1"/>
    <tablePart r:id="rId2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1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26</v>
      </c>
      <c r="B1" s="9" t="s">
        <v>26</v>
      </c>
      <c r="C1" s="9" t="s">
        <v>26</v>
      </c>
      <c r="D1" s="9" t="s">
        <v>26</v>
      </c>
      <c r="E1" s="9" t="s">
        <v>26</v>
      </c>
    </row>
    <row r="2">
      <c r="A2" s="9" t="s">
        <v>26</v>
      </c>
      <c r="B2" s="9" t="s">
        <v>26</v>
      </c>
      <c r="C2" s="9" t="s">
        <v>26</v>
      </c>
      <c r="D2" s="9" t="s">
        <v>26</v>
      </c>
      <c r="E2" s="9" t="s">
        <v>26</v>
      </c>
    </row>
    <row r="4">
      <c r="A4" s="18" t="s">
        <v>82</v>
      </c>
      <c r="B4" s="18" t="s">
        <v>82</v>
      </c>
      <c r="C4" s="18" t="s">
        <v>82</v>
      </c>
      <c r="D4" s="18" t="s">
        <v>82</v>
      </c>
      <c r="E4" s="18" t="s">
        <v>82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86</v>
      </c>
      <c r="D7" s="17" t="s">
        <v>183</v>
      </c>
      <c r="E7" s="17">
        <v>10.172809574886218</v>
      </c>
    </row>
    <row r="8">
      <c r="A8" s="17" t="s">
        <v>118</v>
      </c>
      <c r="B8" s="17" t="s">
        <v>76</v>
      </c>
      <c r="C8" s="17" t="s">
        <v>86</v>
      </c>
      <c r="D8" s="17" t="s">
        <v>184</v>
      </c>
      <c r="E8" s="17">
        <v>7.919912373289272</v>
      </c>
    </row>
    <row r="9">
      <c r="A9" s="17" t="s">
        <v>118</v>
      </c>
      <c r="B9" s="17" t="s">
        <v>76</v>
      </c>
      <c r="C9" s="17" t="s">
        <v>86</v>
      </c>
      <c r="D9" s="17" t="s">
        <v>185</v>
      </c>
      <c r="E9" s="17">
        <v>10.074986718387166</v>
      </c>
    </row>
    <row r="10">
      <c r="A10" s="17" t="s">
        <v>118</v>
      </c>
      <c r="B10" s="17" t="s">
        <v>76</v>
      </c>
      <c r="C10" s="17" t="s">
        <v>86</v>
      </c>
      <c r="D10" s="17" t="s">
        <v>186</v>
      </c>
      <c r="E10" s="17">
        <v>0.058000000000012805</v>
      </c>
    </row>
    <row r="11">
      <c r="A11" s="17" t="s">
        <v>118</v>
      </c>
      <c r="B11" s="17" t="s">
        <v>76</v>
      </c>
      <c r="C11" s="17" t="s">
        <v>86</v>
      </c>
      <c r="D11" s="17" t="s">
        <v>187</v>
      </c>
      <c r="E11" s="17">
        <v>0.9699374298885033</v>
      </c>
    </row>
    <row r="12">
      <c r="A12" s="17" t="s">
        <v>118</v>
      </c>
      <c r="B12" s="17" t="s">
        <v>76</v>
      </c>
      <c r="C12" s="17" t="s">
        <v>86</v>
      </c>
      <c r="D12" s="17" t="s">
        <v>188</v>
      </c>
      <c r="E12" s="17">
        <v>0.034290965875950576</v>
      </c>
    </row>
    <row r="13">
      <c r="A13" s="17" t="s">
        <v>118</v>
      </c>
      <c r="B13" s="17" t="s">
        <v>76</v>
      </c>
      <c r="C13" s="17" t="s">
        <v>86</v>
      </c>
      <c r="D13" s="17" t="s">
        <v>189</v>
      </c>
      <c r="E13" s="17">
        <v>0.058000000000012805</v>
      </c>
    </row>
    <row r="14">
      <c r="A14" s="17" t="s">
        <v>118</v>
      </c>
      <c r="B14" s="17" t="s">
        <v>76</v>
      </c>
      <c r="C14" s="17" t="s">
        <v>86</v>
      </c>
      <c r="D14" s="17" t="s">
        <v>190</v>
      </c>
      <c r="E14" s="17">
        <v>0.9699374298884982</v>
      </c>
    </row>
    <row r="15">
      <c r="A15" s="17" t="s">
        <v>118</v>
      </c>
      <c r="B15" s="17" t="s">
        <v>76</v>
      </c>
      <c r="C15" s="17" t="s">
        <v>86</v>
      </c>
      <c r="D15" s="17" t="s">
        <v>191</v>
      </c>
      <c r="E15" s="17">
        <v>0.02256565045550881</v>
      </c>
    </row>
    <row r="16">
      <c r="A16" s="17" t="s">
        <v>118</v>
      </c>
      <c r="B16" s="17" t="s">
        <v>76</v>
      </c>
      <c r="C16" s="17" t="s">
        <v>86</v>
      </c>
      <c r="D16" s="17" t="s">
        <v>192</v>
      </c>
      <c r="E16" s="17">
        <v>11.437655570487276</v>
      </c>
    </row>
    <row r="17">
      <c r="A17" s="17" t="s">
        <v>118</v>
      </c>
      <c r="B17" s="17" t="s">
        <v>76</v>
      </c>
      <c r="C17" s="17" t="s">
        <v>86</v>
      </c>
      <c r="D17" s="17" t="s">
        <v>193</v>
      </c>
      <c r="E17" s="17">
        <v>7.136912744385117</v>
      </c>
    </row>
    <row r="18">
      <c r="A18" s="17" t="s">
        <v>118</v>
      </c>
      <c r="B18" s="17" t="s">
        <v>76</v>
      </c>
      <c r="C18" s="17" t="s">
        <v>86</v>
      </c>
      <c r="D18" s="17" t="s">
        <v>194</v>
      </c>
      <c r="E18" s="17">
        <v>7.22406577182224</v>
      </c>
    </row>
    <row r="19">
      <c r="A19" s="17" t="s">
        <v>118</v>
      </c>
      <c r="B19" s="17" t="s">
        <v>76</v>
      </c>
      <c r="C19" s="17" t="s">
        <v>86</v>
      </c>
      <c r="D19" s="17" t="s">
        <v>195</v>
      </c>
      <c r="E19" s="17">
        <v>0.9308912824968916</v>
      </c>
    </row>
    <row r="20">
      <c r="A20" s="17" t="s">
        <v>118</v>
      </c>
      <c r="B20" s="17" t="s">
        <v>76</v>
      </c>
      <c r="C20" s="17" t="s">
        <v>86</v>
      </c>
      <c r="D20" s="17" t="s">
        <v>196</v>
      </c>
      <c r="E20" s="17">
        <v>9.191097788007687</v>
      </c>
    </row>
    <row r="21">
      <c r="A21" s="17" t="s">
        <v>118</v>
      </c>
      <c r="B21" s="17" t="s">
        <v>76</v>
      </c>
      <c r="C21" s="17" t="s">
        <v>86</v>
      </c>
      <c r="D21" s="17" t="s">
        <v>197</v>
      </c>
      <c r="E21" s="17">
        <v>10.331623171928637</v>
      </c>
    </row>
    <row r="22">
      <c r="A22" s="17" t="s">
        <v>118</v>
      </c>
      <c r="B22" s="17" t="s">
        <v>76</v>
      </c>
      <c r="C22" s="17" t="s">
        <v>86</v>
      </c>
      <c r="D22" s="17" t="s">
        <v>198</v>
      </c>
      <c r="E22" s="17">
        <v>7.457226290149958</v>
      </c>
    </row>
    <row r="23">
      <c r="A23" s="17" t="s">
        <v>118</v>
      </c>
      <c r="B23" s="17" t="s">
        <v>76</v>
      </c>
      <c r="C23" s="17" t="s">
        <v>86</v>
      </c>
      <c r="D23" s="17" t="s">
        <v>199</v>
      </c>
      <c r="E23" s="17">
        <v>0.045992918336417506</v>
      </c>
    </row>
    <row r="24">
      <c r="A24" s="17" t="s">
        <v>118</v>
      </c>
      <c r="B24" s="17" t="s">
        <v>76</v>
      </c>
      <c r="C24" s="17" t="s">
        <v>86</v>
      </c>
      <c r="D24" s="17" t="s">
        <v>200</v>
      </c>
      <c r="E24" s="17">
        <v>4.917131851755841</v>
      </c>
    </row>
    <row r="25">
      <c r="A25" s="17" t="s">
        <v>118</v>
      </c>
      <c r="B25" s="17" t="s">
        <v>76</v>
      </c>
      <c r="C25" s="17" t="s">
        <v>86</v>
      </c>
      <c r="D25" s="17" t="s">
        <v>201</v>
      </c>
      <c r="E25" s="17">
        <v>2.2589740895224493</v>
      </c>
    </row>
    <row r="26">
      <c r="A26" s="17" t="s">
        <v>118</v>
      </c>
      <c r="B26" s="17" t="s">
        <v>76</v>
      </c>
      <c r="C26" s="17" t="s">
        <v>86</v>
      </c>
      <c r="D26" s="17" t="s">
        <v>202</v>
      </c>
      <c r="E26" s="17">
        <v>0.08502920536220533</v>
      </c>
    </row>
    <row r="27">
      <c r="A27" s="17" t="s">
        <v>118</v>
      </c>
      <c r="B27" s="17" t="s">
        <v>76</v>
      </c>
      <c r="C27" s="17" t="s">
        <v>86</v>
      </c>
      <c r="D27" s="17" t="s">
        <v>203</v>
      </c>
      <c r="E27" s="17">
        <v>6.7611432155814635</v>
      </c>
    </row>
    <row r="28">
      <c r="A28" s="17" t="s">
        <v>118</v>
      </c>
      <c r="B28" s="17" t="s">
        <v>76</v>
      </c>
      <c r="C28" s="17" t="s">
        <v>86</v>
      </c>
      <c r="D28" s="17" t="s">
        <v>204</v>
      </c>
      <c r="E28" s="17">
        <v>3.3890621099542244</v>
      </c>
    </row>
    <row r="29">
      <c r="A29" s="17" t="s">
        <v>118</v>
      </c>
      <c r="B29" s="17" t="s">
        <v>76</v>
      </c>
      <c r="C29" s="17" t="s">
        <v>86</v>
      </c>
      <c r="D29" s="17" t="s">
        <v>205</v>
      </c>
      <c r="E29" s="17">
        <v>0.07641367364158962</v>
      </c>
    </row>
    <row r="30">
      <c r="A30" s="17" t="s">
        <v>118</v>
      </c>
      <c r="B30" s="17" t="s">
        <v>76</v>
      </c>
      <c r="C30" s="17" t="s">
        <v>86</v>
      </c>
      <c r="D30" s="17" t="s">
        <v>206</v>
      </c>
      <c r="E30" s="17">
        <v>0.08402908361989761</v>
      </c>
    </row>
    <row r="31">
      <c r="A31" s="17" t="s">
        <v>118</v>
      </c>
      <c r="B31" s="17" t="s">
        <v>76</v>
      </c>
      <c r="C31" s="17" t="s">
        <v>86</v>
      </c>
      <c r="D31" s="17" t="s">
        <v>207</v>
      </c>
      <c r="E31" s="17">
        <v>1.900337099581845</v>
      </c>
    </row>
    <row r="32">
      <c r="A32" s="17" t="s">
        <v>118</v>
      </c>
      <c r="B32" s="17" t="s">
        <v>76</v>
      </c>
      <c r="C32" s="17" t="s">
        <v>86</v>
      </c>
      <c r="D32" s="17" t="s">
        <v>208</v>
      </c>
      <c r="E32" s="17">
        <v>0.08912868891698238</v>
      </c>
    </row>
    <row r="33">
      <c r="A33" s="17" t="s">
        <v>118</v>
      </c>
      <c r="B33" s="17" t="s">
        <v>76</v>
      </c>
      <c r="C33" s="17" t="s">
        <v>86</v>
      </c>
      <c r="D33" s="17" t="s">
        <v>209</v>
      </c>
      <c r="E33" s="17">
        <v>7.893478520793201</v>
      </c>
    </row>
    <row r="34">
      <c r="A34" s="17" t="s">
        <v>118</v>
      </c>
      <c r="B34" s="17" t="s">
        <v>76</v>
      </c>
      <c r="C34" s="17" t="s">
        <v>86</v>
      </c>
      <c r="D34" s="17" t="s">
        <v>210</v>
      </c>
      <c r="E34" s="17">
        <v>12.516231641439083</v>
      </c>
    </row>
    <row r="35">
      <c r="A35" s="17" t="s">
        <v>118</v>
      </c>
      <c r="B35" s="17" t="s">
        <v>76</v>
      </c>
      <c r="C35" s="17" t="s">
        <v>86</v>
      </c>
      <c r="D35" s="17" t="s">
        <v>211</v>
      </c>
      <c r="E35" s="17">
        <v>5.382103233206636</v>
      </c>
    </row>
    <row r="36">
      <c r="A36" s="17" t="s">
        <v>118</v>
      </c>
      <c r="B36" s="17" t="s">
        <v>76</v>
      </c>
      <c r="C36" s="17" t="s">
        <v>86</v>
      </c>
      <c r="D36" s="17" t="s">
        <v>212</v>
      </c>
      <c r="E36" s="17">
        <v>12.319672584575502</v>
      </c>
    </row>
    <row r="37">
      <c r="A37" s="17" t="s">
        <v>118</v>
      </c>
      <c r="B37" s="17" t="s">
        <v>76</v>
      </c>
      <c r="C37" s="17" t="s">
        <v>86</v>
      </c>
      <c r="D37" s="17" t="s">
        <v>213</v>
      </c>
      <c r="E37" s="17">
        <v>1.2667450635674562</v>
      </c>
    </row>
    <row r="38">
      <c r="A38" s="17" t="s">
        <v>118</v>
      </c>
      <c r="B38" s="17" t="s">
        <v>76</v>
      </c>
      <c r="C38" s="17" t="s">
        <v>86</v>
      </c>
      <c r="D38" s="17" t="s">
        <v>214</v>
      </c>
      <c r="E38" s="17">
        <v>15.811112881507619</v>
      </c>
    </row>
    <row r="39">
      <c r="A39" s="17" t="s">
        <v>118</v>
      </c>
      <c r="B39" s="17" t="s">
        <v>76</v>
      </c>
      <c r="C39" s="17" t="s">
        <v>86</v>
      </c>
      <c r="D39" s="17" t="s">
        <v>215</v>
      </c>
      <c r="E39" s="17">
        <v>1.0592286686361565</v>
      </c>
    </row>
    <row r="40">
      <c r="A40" s="17" t="s">
        <v>118</v>
      </c>
      <c r="B40" s="17" t="s">
        <v>76</v>
      </c>
      <c r="C40" s="17" t="s">
        <v>86</v>
      </c>
      <c r="D40" s="17" t="s">
        <v>216</v>
      </c>
      <c r="E40" s="17">
        <v>0.0028125000000221007</v>
      </c>
    </row>
    <row r="41">
      <c r="A41" s="17" t="s">
        <v>118</v>
      </c>
      <c r="B41" s="17" t="s">
        <v>76</v>
      </c>
      <c r="C41" s="17" t="s">
        <v>86</v>
      </c>
      <c r="D41" s="17" t="s">
        <v>217</v>
      </c>
      <c r="E41" s="17">
        <v>0.29769362875615274</v>
      </c>
    </row>
    <row r="42">
      <c r="A42" s="17" t="s">
        <v>118</v>
      </c>
      <c r="B42" s="17" t="s">
        <v>76</v>
      </c>
      <c r="C42" s="17" t="s">
        <v>86</v>
      </c>
      <c r="D42" s="17" t="s">
        <v>218</v>
      </c>
      <c r="E42" s="17">
        <v>1.1051874999999773</v>
      </c>
    </row>
    <row r="43">
      <c r="A43" s="17" t="s">
        <v>118</v>
      </c>
      <c r="B43" s="17" t="s">
        <v>76</v>
      </c>
      <c r="C43" s="17" t="s">
        <v>86</v>
      </c>
      <c r="D43" s="17" t="s">
        <v>219</v>
      </c>
      <c r="E43" s="17">
        <v>0.0028125000000221007</v>
      </c>
    </row>
    <row r="44">
      <c r="A44" s="17" t="s">
        <v>118</v>
      </c>
      <c r="B44" s="17" t="s">
        <v>76</v>
      </c>
      <c r="C44" s="17" t="s">
        <v>86</v>
      </c>
      <c r="D44" s="17" t="s">
        <v>220</v>
      </c>
      <c r="E44" s="17">
        <v>0.19769362875614513</v>
      </c>
    </row>
    <row r="45">
      <c r="A45" s="17" t="s">
        <v>118</v>
      </c>
      <c r="B45" s="17" t="s">
        <v>76</v>
      </c>
      <c r="C45" s="17" t="s">
        <v>86</v>
      </c>
      <c r="D45" s="17" t="s">
        <v>221</v>
      </c>
      <c r="E45" s="17">
        <v>1.0901874999999808</v>
      </c>
    </row>
    <row r="46">
      <c r="A46" s="17" t="s">
        <v>118</v>
      </c>
      <c r="B46" s="17" t="s">
        <v>76</v>
      </c>
      <c r="C46" s="17" t="s">
        <v>86</v>
      </c>
      <c r="D46" s="17" t="s">
        <v>222</v>
      </c>
      <c r="E46" s="17">
        <v>0.0028125000000221007</v>
      </c>
    </row>
    <row r="47">
      <c r="A47" s="17" t="s">
        <v>118</v>
      </c>
      <c r="B47" s="17" t="s">
        <v>76</v>
      </c>
      <c r="C47" s="17" t="s">
        <v>86</v>
      </c>
      <c r="D47" s="17" t="s">
        <v>223</v>
      </c>
      <c r="E47" s="17">
        <v>0.19769362875614513</v>
      </c>
    </row>
    <row r="48">
      <c r="A48" s="17" t="s">
        <v>118</v>
      </c>
      <c r="B48" s="17" t="s">
        <v>76</v>
      </c>
      <c r="C48" s="17" t="s">
        <v>86</v>
      </c>
      <c r="D48" s="17" t="s">
        <v>224</v>
      </c>
      <c r="E48" s="17">
        <v>1.0251874999999608</v>
      </c>
    </row>
    <row r="49">
      <c r="A49" s="17" t="s">
        <v>118</v>
      </c>
      <c r="B49" s="17" t="s">
        <v>76</v>
      </c>
      <c r="C49" s="17" t="s">
        <v>86</v>
      </c>
      <c r="D49" s="17" t="s">
        <v>225</v>
      </c>
      <c r="E49" s="17">
        <v>0.002812500000026039</v>
      </c>
    </row>
    <row r="50">
      <c r="A50" s="17" t="s">
        <v>118</v>
      </c>
      <c r="B50" s="17" t="s">
        <v>76</v>
      </c>
      <c r="C50" s="17" t="s">
        <v>86</v>
      </c>
      <c r="D50" s="17" t="s">
        <v>226</v>
      </c>
      <c r="E50" s="17">
        <v>0.19769362875614424</v>
      </c>
    </row>
    <row r="51">
      <c r="A51" s="17" t="s">
        <v>118</v>
      </c>
      <c r="B51" s="17" t="s">
        <v>76</v>
      </c>
      <c r="C51" s="17" t="s">
        <v>86</v>
      </c>
      <c r="D51" s="17" t="s">
        <v>227</v>
      </c>
      <c r="E51" s="17">
        <v>1.1525106764698718</v>
      </c>
    </row>
    <row r="52">
      <c r="A52" s="17" t="s">
        <v>118</v>
      </c>
      <c r="B52" s="17" t="s">
        <v>76</v>
      </c>
      <c r="C52" s="17" t="s">
        <v>86</v>
      </c>
      <c r="D52" s="17" t="s">
        <v>228</v>
      </c>
      <c r="E52" s="17">
        <v>0.0028125000000221007</v>
      </c>
    </row>
    <row r="53">
      <c r="A53" s="17" t="s">
        <v>118</v>
      </c>
      <c r="B53" s="17" t="s">
        <v>76</v>
      </c>
      <c r="C53" s="17" t="s">
        <v>86</v>
      </c>
      <c r="D53" s="17" t="s">
        <v>229</v>
      </c>
      <c r="E53" s="17">
        <v>0.19769362875614513</v>
      </c>
    </row>
    <row r="54">
      <c r="A54" s="17" t="s">
        <v>118</v>
      </c>
      <c r="B54" s="17" t="s">
        <v>76</v>
      </c>
      <c r="C54" s="17" t="s">
        <v>86</v>
      </c>
      <c r="D54" s="17" t="s">
        <v>230</v>
      </c>
      <c r="E54" s="17">
        <v>0.9531875000000292</v>
      </c>
    </row>
    <row r="55">
      <c r="A55" s="17" t="s">
        <v>118</v>
      </c>
      <c r="B55" s="17" t="s">
        <v>76</v>
      </c>
      <c r="C55" s="17" t="s">
        <v>86</v>
      </c>
      <c r="D55" s="17" t="s">
        <v>231</v>
      </c>
      <c r="E55" s="17">
        <v>0.0028124999999614604</v>
      </c>
    </row>
    <row r="56">
      <c r="A56" s="17" t="s">
        <v>118</v>
      </c>
      <c r="B56" s="17" t="s">
        <v>76</v>
      </c>
      <c r="C56" s="17" t="s">
        <v>86</v>
      </c>
      <c r="D56" s="17" t="s">
        <v>232</v>
      </c>
      <c r="E56" s="17">
        <v>0.19769362875609317</v>
      </c>
    </row>
    <row r="57">
      <c r="A57" s="17" t="s">
        <v>118</v>
      </c>
      <c r="B57" s="17" t="s">
        <v>76</v>
      </c>
      <c r="C57" s="17" t="s">
        <v>86</v>
      </c>
      <c r="D57" s="17" t="s">
        <v>233</v>
      </c>
      <c r="E57" s="17">
        <v>0.9528750000000498</v>
      </c>
    </row>
    <row r="58">
      <c r="A58" s="17" t="s">
        <v>118</v>
      </c>
      <c r="B58" s="17" t="s">
        <v>76</v>
      </c>
      <c r="C58" s="17" t="s">
        <v>86</v>
      </c>
      <c r="D58" s="17" t="s">
        <v>234</v>
      </c>
      <c r="E58" s="17">
        <v>0.0031249999999754664</v>
      </c>
    </row>
    <row r="59">
      <c r="A59" s="17" t="s">
        <v>118</v>
      </c>
      <c r="B59" s="17" t="s">
        <v>76</v>
      </c>
      <c r="C59" s="17" t="s">
        <v>86</v>
      </c>
      <c r="D59" s="17" t="s">
        <v>235</v>
      </c>
      <c r="E59" s="17">
        <v>0.19769362875614513</v>
      </c>
    </row>
    <row r="60">
      <c r="A60" s="17" t="s">
        <v>118</v>
      </c>
      <c r="B60" s="17" t="s">
        <v>76</v>
      </c>
      <c r="C60" s="17" t="s">
        <v>86</v>
      </c>
      <c r="D60" s="17" t="s">
        <v>236</v>
      </c>
      <c r="E60" s="17">
        <v>1.0201874999999618</v>
      </c>
    </row>
    <row r="61">
      <c r="A61" s="17" t="s">
        <v>118</v>
      </c>
      <c r="B61" s="17" t="s">
        <v>76</v>
      </c>
      <c r="C61" s="17" t="s">
        <v>86</v>
      </c>
      <c r="D61" s="17" t="s">
        <v>237</v>
      </c>
      <c r="E61" s="17">
        <v>0.0028125000000221007</v>
      </c>
    </row>
    <row r="62">
      <c r="A62" s="17" t="s">
        <v>118</v>
      </c>
      <c r="B62" s="17" t="s">
        <v>76</v>
      </c>
      <c r="C62" s="17" t="s">
        <v>86</v>
      </c>
      <c r="D62" s="17" t="s">
        <v>238</v>
      </c>
      <c r="E62" s="17">
        <v>0.19769362875614513</v>
      </c>
    </row>
    <row r="63">
      <c r="A63" s="17" t="s">
        <v>118</v>
      </c>
      <c r="B63" s="17" t="s">
        <v>76</v>
      </c>
      <c r="C63" s="17" t="s">
        <v>86</v>
      </c>
      <c r="D63" s="17" t="s">
        <v>239</v>
      </c>
      <c r="E63" s="17">
        <v>1.020020031295866</v>
      </c>
    </row>
    <row r="64">
      <c r="A64" s="17" t="s">
        <v>118</v>
      </c>
      <c r="B64" s="17" t="s">
        <v>76</v>
      </c>
      <c r="C64" s="17" t="s">
        <v>86</v>
      </c>
      <c r="D64" s="17" t="s">
        <v>240</v>
      </c>
      <c r="E64" s="17">
        <v>0.45475000000002164</v>
      </c>
    </row>
    <row r="65">
      <c r="A65" s="17" t="s">
        <v>118</v>
      </c>
      <c r="B65" s="17" t="s">
        <v>76</v>
      </c>
      <c r="C65" s="17" t="s">
        <v>86</v>
      </c>
      <c r="D65" s="17" t="s">
        <v>241</v>
      </c>
      <c r="E65" s="17">
        <v>0.01800000000000457</v>
      </c>
    </row>
    <row r="66">
      <c r="A66" s="17" t="s">
        <v>118</v>
      </c>
      <c r="B66" s="17" t="s">
        <v>76</v>
      </c>
      <c r="C66" s="17" t="s">
        <v>86</v>
      </c>
      <c r="D66" s="17" t="s">
        <v>242</v>
      </c>
      <c r="E66" s="17">
        <v>0.06622004971302053</v>
      </c>
    </row>
    <row r="67">
      <c r="A67" s="17" t="s">
        <v>118</v>
      </c>
      <c r="B67" s="17" t="s">
        <v>76</v>
      </c>
      <c r="C67" s="17" t="s">
        <v>86</v>
      </c>
      <c r="D67" s="17" t="s">
        <v>243</v>
      </c>
      <c r="E67" s="17">
        <v>1.5742321072135268</v>
      </c>
    </row>
    <row r="68">
      <c r="A68" s="17" t="s">
        <v>118</v>
      </c>
      <c r="B68" s="17" t="s">
        <v>76</v>
      </c>
      <c r="C68" s="17" t="s">
        <v>86</v>
      </c>
      <c r="D68" s="17" t="s">
        <v>244</v>
      </c>
      <c r="E68" s="17">
        <v>0.5273223247992069</v>
      </c>
    </row>
    <row r="69">
      <c r="A69" s="17" t="s">
        <v>118</v>
      </c>
      <c r="B69" s="17" t="s">
        <v>76</v>
      </c>
      <c r="C69" s="17" t="s">
        <v>86</v>
      </c>
      <c r="D69" s="17" t="s">
        <v>245</v>
      </c>
      <c r="E69" s="17">
        <v>0.9578749999999967</v>
      </c>
    </row>
    <row r="70">
      <c r="A70" s="17" t="s">
        <v>118</v>
      </c>
      <c r="B70" s="17" t="s">
        <v>76</v>
      </c>
      <c r="C70" s="17" t="s">
        <v>86</v>
      </c>
      <c r="D70" s="17" t="s">
        <v>246</v>
      </c>
      <c r="E70" s="17">
        <v>0.002909499331866118</v>
      </c>
    </row>
    <row r="71">
      <c r="A71" s="17" t="s">
        <v>118</v>
      </c>
      <c r="B71" s="17" t="s">
        <v>76</v>
      </c>
      <c r="C71" s="17" t="s">
        <v>86</v>
      </c>
      <c r="D71" s="17" t="s">
        <v>247</v>
      </c>
      <c r="E71" s="17">
        <v>0.19769362875614513</v>
      </c>
    </row>
    <row r="72">
      <c r="A72" s="17" t="s">
        <v>118</v>
      </c>
      <c r="B72" s="17" t="s">
        <v>76</v>
      </c>
      <c r="C72" s="17" t="s">
        <v>86</v>
      </c>
      <c r="D72" s="17" t="s">
        <v>248</v>
      </c>
      <c r="E72" s="17">
        <v>0.0036999152000332064</v>
      </c>
    </row>
    <row r="73">
      <c r="A73" s="17" t="s">
        <v>118</v>
      </c>
      <c r="B73" s="17" t="s">
        <v>76</v>
      </c>
      <c r="C73" s="17" t="s">
        <v>86</v>
      </c>
      <c r="D73" s="17" t="s">
        <v>249</v>
      </c>
      <c r="E73" s="17">
        <v>0.4996936287561523</v>
      </c>
    </row>
    <row r="74">
      <c r="A74" s="17" t="s">
        <v>118</v>
      </c>
      <c r="B74" s="17" t="s">
        <v>76</v>
      </c>
      <c r="C74" s="17" t="s">
        <v>86</v>
      </c>
      <c r="D74" s="17" t="s">
        <v>250</v>
      </c>
      <c r="E74" s="17">
        <v>0.8431873095246811</v>
      </c>
    </row>
    <row r="75">
      <c r="A75" s="17" t="s">
        <v>118</v>
      </c>
      <c r="B75" s="17" t="s">
        <v>76</v>
      </c>
      <c r="C75" s="17" t="s">
        <v>86</v>
      </c>
      <c r="D75" s="17" t="s">
        <v>251</v>
      </c>
      <c r="E75" s="17">
        <v>0.8830000000000072</v>
      </c>
    </row>
    <row r="76">
      <c r="A76" s="17" t="s">
        <v>118</v>
      </c>
      <c r="B76" s="17" t="s">
        <v>76</v>
      </c>
      <c r="C76" s="17" t="s">
        <v>86</v>
      </c>
      <c r="D76" s="17" t="s">
        <v>252</v>
      </c>
      <c r="E76" s="17">
        <v>0.2896936287561697</v>
      </c>
    </row>
    <row r="77">
      <c r="A77" s="17" t="s">
        <v>118</v>
      </c>
      <c r="B77" s="17" t="s">
        <v>76</v>
      </c>
      <c r="C77" s="17" t="s">
        <v>86</v>
      </c>
      <c r="D77" s="17" t="s">
        <v>253</v>
      </c>
      <c r="E77" s="17">
        <v>0.003000000000007981</v>
      </c>
    </row>
    <row r="78">
      <c r="A78" s="17" t="s">
        <v>118</v>
      </c>
      <c r="B78" s="17" t="s">
        <v>76</v>
      </c>
      <c r="C78" s="17" t="s">
        <v>86</v>
      </c>
      <c r="D78" s="17" t="s">
        <v>254</v>
      </c>
      <c r="E78" s="17">
        <v>0.2896936287561697</v>
      </c>
    </row>
    <row r="79">
      <c r="A79" s="17" t="s">
        <v>118</v>
      </c>
      <c r="B79" s="17" t="s">
        <v>76</v>
      </c>
      <c r="C79" s="17" t="s">
        <v>86</v>
      </c>
      <c r="D79" s="17" t="s">
        <v>255</v>
      </c>
      <c r="E79" s="17">
        <v>0.003000000000007981</v>
      </c>
    </row>
    <row r="80">
      <c r="A80" s="17" t="s">
        <v>118</v>
      </c>
      <c r="B80" s="17" t="s">
        <v>76</v>
      </c>
      <c r="C80" s="17" t="s">
        <v>86</v>
      </c>
      <c r="D80" s="17" t="s">
        <v>256</v>
      </c>
      <c r="E80" s="17">
        <v>0.8950000000000001</v>
      </c>
    </row>
    <row r="81">
      <c r="A81" s="17" t="s">
        <v>118</v>
      </c>
      <c r="B81" s="17" t="s">
        <v>76</v>
      </c>
      <c r="C81" s="17" t="s">
        <v>86</v>
      </c>
      <c r="D81" s="17" t="s">
        <v>257</v>
      </c>
      <c r="E81" s="17">
        <v>0.8199999999999955</v>
      </c>
    </row>
    <row r="82">
      <c r="A82" s="17" t="s">
        <v>118</v>
      </c>
      <c r="B82" s="17" t="s">
        <v>76</v>
      </c>
      <c r="C82" s="17" t="s">
        <v>86</v>
      </c>
      <c r="D82" s="17" t="s">
        <v>258</v>
      </c>
      <c r="E82" s="17">
        <v>0.004999999999990201</v>
      </c>
    </row>
    <row r="83">
      <c r="A83" s="17" t="s">
        <v>118</v>
      </c>
      <c r="B83" s="17" t="s">
        <v>76</v>
      </c>
      <c r="C83" s="17" t="s">
        <v>86</v>
      </c>
      <c r="D83" s="17" t="s">
        <v>259</v>
      </c>
      <c r="E83" s="17">
        <v>10.108165714994108</v>
      </c>
    </row>
    <row r="84">
      <c r="A84" s="1" t="s">
        <v>69</v>
      </c>
      <c r="B84" s="1" t="s">
        <v>69</v>
      </c>
      <c r="C84" s="1">
        <f>SUBTOTAL(103,Elements13_9_31[Elemento])</f>
      </c>
      <c r="D84" s="1" t="s">
        <v>69</v>
      </c>
      <c r="E84" s="1">
        <f>SUBTOTAL(109,Elements13_9_31[Totais:])</f>
      </c>
    </row>
    <row r="87">
      <c r="A87" s="9" t="s">
        <v>26</v>
      </c>
      <c r="B87" s="9" t="s">
        <v>26</v>
      </c>
      <c r="C87" s="9" t="s">
        <v>26</v>
      </c>
      <c r="D87" s="9" t="s">
        <v>26</v>
      </c>
      <c r="E87" s="9" t="s">
        <v>26</v>
      </c>
    </row>
    <row r="88">
      <c r="A88" s="9" t="s">
        <v>26</v>
      </c>
      <c r="B88" s="9" t="s">
        <v>26</v>
      </c>
      <c r="C88" s="9" t="s">
        <v>26</v>
      </c>
      <c r="D88" s="9" t="s">
        <v>26</v>
      </c>
      <c r="E88" s="9" t="s">
        <v>26</v>
      </c>
    </row>
    <row r="90">
      <c r="A90" s="18" t="s">
        <v>82</v>
      </c>
      <c r="B90" s="18" t="s">
        <v>82</v>
      </c>
      <c r="C90" s="18" t="s">
        <v>82</v>
      </c>
      <c r="D90" s="18" t="s">
        <v>82</v>
      </c>
      <c r="E90" s="18" t="s">
        <v>82</v>
      </c>
    </row>
    <row r="91">
      <c r="A91" s="23" t="s">
        <v>69</v>
      </c>
      <c r="B91" s="23" t="s">
        <v>69</v>
      </c>
      <c r="C91" s="23" t="s">
        <v>69</v>
      </c>
      <c r="D91" s="23" t="s">
        <v>69</v>
      </c>
      <c r="E91" s="23" t="s">
        <v>69</v>
      </c>
    </row>
    <row r="92">
      <c r="A92" s="16" t="s">
        <v>113</v>
      </c>
      <c r="B92" s="16" t="s">
        <v>114</v>
      </c>
      <c r="C92" s="16" t="s">
        <v>115</v>
      </c>
      <c r="D92" s="16" t="s">
        <v>116</v>
      </c>
      <c r="E92" s="16" t="s">
        <v>117</v>
      </c>
    </row>
    <row r="93">
      <c r="A93" s="17" t="s">
        <v>118</v>
      </c>
      <c r="B93" s="17" t="s">
        <v>76</v>
      </c>
      <c r="C93" s="17" t="s">
        <v>86</v>
      </c>
      <c r="D93" s="17" t="s">
        <v>260</v>
      </c>
      <c r="E93" s="17">
        <v>2.0005949035423343</v>
      </c>
    </row>
    <row r="94">
      <c r="A94" s="17" t="s">
        <v>118</v>
      </c>
      <c r="B94" s="17" t="s">
        <v>76</v>
      </c>
      <c r="C94" s="17" t="s">
        <v>86</v>
      </c>
      <c r="D94" s="17" t="s">
        <v>261</v>
      </c>
      <c r="E94" s="17">
        <v>3.2470435339544945</v>
      </c>
    </row>
    <row r="95">
      <c r="A95" s="17" t="s">
        <v>118</v>
      </c>
      <c r="B95" s="17" t="s">
        <v>76</v>
      </c>
      <c r="C95" s="17" t="s">
        <v>86</v>
      </c>
      <c r="D95" s="17" t="s">
        <v>262</v>
      </c>
      <c r="E95" s="17">
        <v>0.12956939407343063</v>
      </c>
    </row>
    <row r="96">
      <c r="A96" s="17" t="s">
        <v>118</v>
      </c>
      <c r="B96" s="17" t="s">
        <v>76</v>
      </c>
      <c r="C96" s="17" t="s">
        <v>86</v>
      </c>
      <c r="D96" s="17" t="s">
        <v>263</v>
      </c>
      <c r="E96" s="17">
        <v>0.08825043173131773</v>
      </c>
    </row>
    <row r="97">
      <c r="A97" s="17" t="s">
        <v>118</v>
      </c>
      <c r="B97" s="17" t="s">
        <v>76</v>
      </c>
      <c r="C97" s="17" t="s">
        <v>86</v>
      </c>
      <c r="D97" s="17" t="s">
        <v>264</v>
      </c>
      <c r="E97" s="17">
        <v>0.08915885008007617</v>
      </c>
    </row>
    <row r="98">
      <c r="A98" s="17" t="s">
        <v>118</v>
      </c>
      <c r="B98" s="17" t="s">
        <v>76</v>
      </c>
      <c r="C98" s="17" t="s">
        <v>86</v>
      </c>
      <c r="D98" s="17" t="s">
        <v>265</v>
      </c>
      <c r="E98" s="17">
        <v>0.08467797451449732</v>
      </c>
    </row>
    <row r="99">
      <c r="A99" s="17" t="s">
        <v>118</v>
      </c>
      <c r="B99" s="17" t="s">
        <v>76</v>
      </c>
      <c r="C99" s="17" t="s">
        <v>86</v>
      </c>
      <c r="D99" s="17" t="s">
        <v>266</v>
      </c>
      <c r="E99" s="17">
        <v>0.10347300868062417</v>
      </c>
    </row>
    <row r="100">
      <c r="A100" s="17" t="s">
        <v>118</v>
      </c>
      <c r="B100" s="17" t="s">
        <v>76</v>
      </c>
      <c r="C100" s="17" t="s">
        <v>86</v>
      </c>
      <c r="D100" s="17" t="s">
        <v>267</v>
      </c>
      <c r="E100" s="17">
        <v>0.08491127563284347</v>
      </c>
    </row>
    <row r="101">
      <c r="A101" s="17" t="s">
        <v>118</v>
      </c>
      <c r="B101" s="17" t="s">
        <v>76</v>
      </c>
      <c r="C101" s="17" t="s">
        <v>86</v>
      </c>
      <c r="D101" s="17" t="s">
        <v>268</v>
      </c>
      <c r="E101" s="17">
        <v>0.1037063097989627</v>
      </c>
    </row>
    <row r="102">
      <c r="A102" s="17" t="s">
        <v>118</v>
      </c>
      <c r="B102" s="17" t="s">
        <v>76</v>
      </c>
      <c r="C102" s="17" t="s">
        <v>86</v>
      </c>
      <c r="D102" s="17" t="s">
        <v>269</v>
      </c>
      <c r="E102" s="17">
        <v>2.0772201526940246</v>
      </c>
    </row>
    <row r="103">
      <c r="A103" s="17" t="s">
        <v>118</v>
      </c>
      <c r="B103" s="17" t="s">
        <v>76</v>
      </c>
      <c r="C103" s="17" t="s">
        <v>86</v>
      </c>
      <c r="D103" s="17" t="s">
        <v>270</v>
      </c>
      <c r="E103" s="17">
        <v>0.09062386325149398</v>
      </c>
    </row>
    <row r="104">
      <c r="A104" s="17" t="s">
        <v>118</v>
      </c>
      <c r="B104" s="17" t="s">
        <v>76</v>
      </c>
      <c r="C104" s="17" t="s">
        <v>86</v>
      </c>
      <c r="D104" s="17" t="s">
        <v>271</v>
      </c>
      <c r="E104" s="17">
        <v>0.0905097450018302</v>
      </c>
    </row>
    <row r="105">
      <c r="A105" s="17" t="s">
        <v>118</v>
      </c>
      <c r="B105" s="17" t="s">
        <v>76</v>
      </c>
      <c r="C105" s="17" t="s">
        <v>86</v>
      </c>
      <c r="D105" s="17" t="s">
        <v>272</v>
      </c>
      <c r="E105" s="17">
        <v>2.419736020860458</v>
      </c>
    </row>
    <row r="106">
      <c r="A106" s="17" t="s">
        <v>118</v>
      </c>
      <c r="B106" s="17" t="s">
        <v>76</v>
      </c>
      <c r="C106" s="17" t="s">
        <v>86</v>
      </c>
      <c r="D106" s="17" t="s">
        <v>273</v>
      </c>
      <c r="E106" s="17">
        <v>0.9830000000000055</v>
      </c>
    </row>
    <row r="107">
      <c r="A107" s="17" t="s">
        <v>118</v>
      </c>
      <c r="B107" s="17" t="s">
        <v>76</v>
      </c>
      <c r="C107" s="17" t="s">
        <v>86</v>
      </c>
      <c r="D107" s="17" t="s">
        <v>274</v>
      </c>
      <c r="E107" s="17">
        <v>0.06330242110919833</v>
      </c>
    </row>
    <row r="108">
      <c r="A108" s="17" t="s">
        <v>118</v>
      </c>
      <c r="B108" s="17" t="s">
        <v>76</v>
      </c>
      <c r="C108" s="17" t="s">
        <v>86</v>
      </c>
      <c r="D108" s="17" t="s">
        <v>275</v>
      </c>
      <c r="E108" s="17">
        <v>0.011892126645064416</v>
      </c>
    </row>
    <row r="109">
      <c r="A109" s="17" t="s">
        <v>118</v>
      </c>
      <c r="B109" s="17" t="s">
        <v>76</v>
      </c>
      <c r="C109" s="17" t="s">
        <v>86</v>
      </c>
      <c r="D109" s="17" t="s">
        <v>276</v>
      </c>
      <c r="E109" s="17">
        <v>3.140000000000001</v>
      </c>
    </row>
    <row r="110">
      <c r="A110" s="17" t="s">
        <v>118</v>
      </c>
      <c r="B110" s="17" t="s">
        <v>76</v>
      </c>
      <c r="C110" s="17" t="s">
        <v>86</v>
      </c>
      <c r="D110" s="17" t="s">
        <v>277</v>
      </c>
      <c r="E110" s="17">
        <v>2.44</v>
      </c>
    </row>
    <row r="111">
      <c r="A111" s="1" t="s">
        <v>69</v>
      </c>
      <c r="B111" s="1" t="s">
        <v>69</v>
      </c>
      <c r="C111" s="1">
        <f>SUBTOTAL(103,Elements13_9_32[Elemento])</f>
      </c>
      <c r="D111" s="1" t="s">
        <v>69</v>
      </c>
      <c r="E111" s="1">
        <f>SUBTOTAL(109,Elements13_9_32[Totais:])</f>
      </c>
    </row>
  </sheetData>
  <mergeCells>
    <mergeCell ref="A1:E2"/>
    <mergeCell ref="A4:E4"/>
    <mergeCell ref="A5:E5"/>
    <mergeCell ref="A87:E88"/>
    <mergeCell ref="A90:E90"/>
    <mergeCell ref="A91:E91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87" r:id="rId18"/>
    <hyperlink ref="B87" r:id="rId19"/>
    <hyperlink ref="C87" r:id="rId20"/>
    <hyperlink ref="D87" r:id="rId21"/>
    <hyperlink ref="E87" r:id="rId22"/>
    <hyperlink ref="A88" r:id="rId23"/>
    <hyperlink ref="B88" r:id="rId24"/>
    <hyperlink ref="C88" r:id="rId25"/>
    <hyperlink ref="D88" r:id="rId26"/>
    <hyperlink ref="E88" r:id="rId27"/>
    <hyperlink ref="A90" r:id="rId28"/>
    <hyperlink ref="B90" r:id="rId29"/>
    <hyperlink ref="C90" r:id="rId30"/>
    <hyperlink ref="D90" r:id="rId31"/>
    <hyperlink ref="E90" r:id="rId32"/>
  </hyperlinks>
  <headerFooter/>
  <tableParts>
    <tablePart r:id="rId1"/>
    <tablePart r:id="rId2"/>
  </tableParts>
</worksheet>
</file>

<file path=xl/worksheets/sheet17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30</v>
      </c>
      <c r="B1" s="9" t="s">
        <v>30</v>
      </c>
      <c r="C1" s="9" t="s">
        <v>30</v>
      </c>
      <c r="D1" s="9" t="s">
        <v>30</v>
      </c>
      <c r="E1" s="9" t="s">
        <v>30</v>
      </c>
    </row>
    <row r="2">
      <c r="A2" s="9" t="s">
        <v>30</v>
      </c>
      <c r="B2" s="9" t="s">
        <v>30</v>
      </c>
      <c r="C2" s="9" t="s">
        <v>30</v>
      </c>
      <c r="D2" s="9" t="s">
        <v>30</v>
      </c>
      <c r="E2" s="9" t="s">
        <v>30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89</v>
      </c>
      <c r="D7" s="17" t="s">
        <v>278</v>
      </c>
      <c r="E7" s="17">
        <v>1</v>
      </c>
    </row>
    <row r="8">
      <c r="A8" s="1" t="s">
        <v>69</v>
      </c>
      <c r="B8" s="1" t="s">
        <v>69</v>
      </c>
      <c r="C8" s="1">
        <f>SUBTOTAL(103,Elements13_9_41[Elemento])</f>
      </c>
      <c r="D8" s="1" t="s">
        <v>69</v>
      </c>
      <c r="E8" s="1">
        <f>SUBTOTAL(109,Elements13_9_41[Totais:])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35</v>
      </c>
      <c r="B1" s="9" t="s">
        <v>35</v>
      </c>
      <c r="C1" s="9" t="s">
        <v>35</v>
      </c>
      <c r="D1" s="9" t="s">
        <v>35</v>
      </c>
      <c r="E1" s="9" t="s">
        <v>35</v>
      </c>
    </row>
    <row r="2">
      <c r="A2" s="9" t="s">
        <v>35</v>
      </c>
      <c r="B2" s="9" t="s">
        <v>35</v>
      </c>
      <c r="C2" s="9" t="s">
        <v>35</v>
      </c>
      <c r="D2" s="9" t="s">
        <v>35</v>
      </c>
      <c r="E2" s="9" t="s">
        <v>35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92</v>
      </c>
      <c r="D7" s="17" t="s">
        <v>279</v>
      </c>
      <c r="E7" s="17">
        <v>1</v>
      </c>
    </row>
    <row r="8">
      <c r="A8" s="17" t="s">
        <v>118</v>
      </c>
      <c r="B8" s="17" t="s">
        <v>76</v>
      </c>
      <c r="C8" s="17" t="s">
        <v>92</v>
      </c>
      <c r="D8" s="17" t="s">
        <v>280</v>
      </c>
      <c r="E8" s="17">
        <v>1</v>
      </c>
    </row>
    <row r="9">
      <c r="A9" s="17" t="s">
        <v>118</v>
      </c>
      <c r="B9" s="17" t="s">
        <v>76</v>
      </c>
      <c r="C9" s="17" t="s">
        <v>92</v>
      </c>
      <c r="D9" s="17" t="s">
        <v>281</v>
      </c>
      <c r="E9" s="17">
        <v>1</v>
      </c>
    </row>
    <row r="10">
      <c r="A10" s="17" t="s">
        <v>118</v>
      </c>
      <c r="B10" s="17" t="s">
        <v>76</v>
      </c>
      <c r="C10" s="17" t="s">
        <v>92</v>
      </c>
      <c r="D10" s="17" t="s">
        <v>282</v>
      </c>
      <c r="E10" s="17">
        <v>1</v>
      </c>
    </row>
    <row r="11">
      <c r="A11" s="17" t="s">
        <v>118</v>
      </c>
      <c r="B11" s="17" t="s">
        <v>76</v>
      </c>
      <c r="C11" s="17" t="s">
        <v>92</v>
      </c>
      <c r="D11" s="17" t="s">
        <v>283</v>
      </c>
      <c r="E11" s="17">
        <v>1</v>
      </c>
    </row>
    <row r="12">
      <c r="A12" s="17" t="s">
        <v>118</v>
      </c>
      <c r="B12" s="17" t="s">
        <v>76</v>
      </c>
      <c r="C12" s="17" t="s">
        <v>92</v>
      </c>
      <c r="D12" s="17" t="s">
        <v>284</v>
      </c>
      <c r="E12" s="17">
        <v>1</v>
      </c>
    </row>
    <row r="13">
      <c r="A13" s="17" t="s">
        <v>118</v>
      </c>
      <c r="B13" s="17" t="s">
        <v>76</v>
      </c>
      <c r="C13" s="17" t="s">
        <v>92</v>
      </c>
      <c r="D13" s="17" t="s">
        <v>285</v>
      </c>
      <c r="E13" s="17">
        <v>1</v>
      </c>
    </row>
    <row r="14">
      <c r="A14" s="17" t="s">
        <v>118</v>
      </c>
      <c r="B14" s="17" t="s">
        <v>76</v>
      </c>
      <c r="C14" s="17" t="s">
        <v>92</v>
      </c>
      <c r="D14" s="17" t="s">
        <v>286</v>
      </c>
      <c r="E14" s="17">
        <v>1</v>
      </c>
    </row>
    <row r="15">
      <c r="A15" s="17" t="s">
        <v>118</v>
      </c>
      <c r="B15" s="17" t="s">
        <v>76</v>
      </c>
      <c r="C15" s="17" t="s">
        <v>92</v>
      </c>
      <c r="D15" s="17" t="s">
        <v>287</v>
      </c>
      <c r="E15" s="17">
        <v>1</v>
      </c>
    </row>
    <row r="16">
      <c r="A16" s="17" t="s">
        <v>118</v>
      </c>
      <c r="B16" s="17" t="s">
        <v>76</v>
      </c>
      <c r="C16" s="17" t="s">
        <v>92</v>
      </c>
      <c r="D16" s="17" t="s">
        <v>288</v>
      </c>
      <c r="E16" s="17">
        <v>1</v>
      </c>
    </row>
    <row r="17">
      <c r="A17" s="17" t="s">
        <v>118</v>
      </c>
      <c r="B17" s="17" t="s">
        <v>76</v>
      </c>
      <c r="C17" s="17" t="s">
        <v>92</v>
      </c>
      <c r="D17" s="17" t="s">
        <v>289</v>
      </c>
      <c r="E17" s="17">
        <v>1</v>
      </c>
    </row>
    <row r="18">
      <c r="A18" s="17" t="s">
        <v>118</v>
      </c>
      <c r="B18" s="17" t="s">
        <v>76</v>
      </c>
      <c r="C18" s="17" t="s">
        <v>92</v>
      </c>
      <c r="D18" s="17" t="s">
        <v>290</v>
      </c>
      <c r="E18" s="17">
        <v>1</v>
      </c>
    </row>
    <row r="19">
      <c r="A19" s="17" t="s">
        <v>118</v>
      </c>
      <c r="B19" s="17" t="s">
        <v>76</v>
      </c>
      <c r="C19" s="17" t="s">
        <v>92</v>
      </c>
      <c r="D19" s="17" t="s">
        <v>291</v>
      </c>
      <c r="E19" s="17">
        <v>1</v>
      </c>
    </row>
    <row r="20">
      <c r="A20" s="17" t="s">
        <v>118</v>
      </c>
      <c r="B20" s="17" t="s">
        <v>76</v>
      </c>
      <c r="C20" s="17" t="s">
        <v>92</v>
      </c>
      <c r="D20" s="17" t="s">
        <v>292</v>
      </c>
      <c r="E20" s="17">
        <v>1</v>
      </c>
    </row>
    <row r="21">
      <c r="A21" s="17" t="s">
        <v>118</v>
      </c>
      <c r="B21" s="17" t="s">
        <v>76</v>
      </c>
      <c r="C21" s="17" t="s">
        <v>92</v>
      </c>
      <c r="D21" s="17" t="s">
        <v>293</v>
      </c>
      <c r="E21" s="17">
        <v>1</v>
      </c>
    </row>
    <row r="22">
      <c r="A22" s="17" t="s">
        <v>118</v>
      </c>
      <c r="B22" s="17" t="s">
        <v>76</v>
      </c>
      <c r="C22" s="17" t="s">
        <v>92</v>
      </c>
      <c r="D22" s="17" t="s">
        <v>294</v>
      </c>
      <c r="E22" s="17">
        <v>1</v>
      </c>
    </row>
    <row r="23">
      <c r="A23" s="17" t="s">
        <v>118</v>
      </c>
      <c r="B23" s="17" t="s">
        <v>76</v>
      </c>
      <c r="C23" s="17" t="s">
        <v>92</v>
      </c>
      <c r="D23" s="17" t="s">
        <v>295</v>
      </c>
      <c r="E23" s="17">
        <v>1</v>
      </c>
    </row>
    <row r="24">
      <c r="A24" s="1" t="s">
        <v>69</v>
      </c>
      <c r="B24" s="1" t="s">
        <v>69</v>
      </c>
      <c r="C24" s="1">
        <f>SUBTOTAL(103,Elements13_9_51[Elemento])</f>
      </c>
      <c r="D24" s="1" t="s">
        <v>69</v>
      </c>
      <c r="E24" s="1">
        <f>SUBTOTAL(109,Elements13_9_51[Totais:])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dimension ref="A1:E7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39</v>
      </c>
      <c r="B1" s="9" t="s">
        <v>39</v>
      </c>
      <c r="C1" s="9" t="s">
        <v>39</v>
      </c>
      <c r="D1" s="9" t="s">
        <v>39</v>
      </c>
      <c r="E1" s="9" t="s">
        <v>39</v>
      </c>
    </row>
    <row r="2">
      <c r="A2" s="9" t="s">
        <v>39</v>
      </c>
      <c r="B2" s="9" t="s">
        <v>39</v>
      </c>
      <c r="C2" s="9" t="s">
        <v>39</v>
      </c>
      <c r="D2" s="9" t="s">
        <v>39</v>
      </c>
      <c r="E2" s="9" t="s">
        <v>39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95</v>
      </c>
      <c r="D7" s="17" t="s">
        <v>296</v>
      </c>
      <c r="E7" s="17">
        <v>1</v>
      </c>
    </row>
    <row r="8">
      <c r="A8" s="17" t="s">
        <v>118</v>
      </c>
      <c r="B8" s="17" t="s">
        <v>76</v>
      </c>
      <c r="C8" s="17" t="s">
        <v>95</v>
      </c>
      <c r="D8" s="17" t="s">
        <v>297</v>
      </c>
      <c r="E8" s="17">
        <v>1</v>
      </c>
    </row>
    <row r="9">
      <c r="A9" s="17" t="s">
        <v>118</v>
      </c>
      <c r="B9" s="17" t="s">
        <v>76</v>
      </c>
      <c r="C9" s="17" t="s">
        <v>95</v>
      </c>
      <c r="D9" s="17" t="s">
        <v>298</v>
      </c>
      <c r="E9" s="17">
        <v>1</v>
      </c>
    </row>
    <row r="10">
      <c r="A10" s="17" t="s">
        <v>118</v>
      </c>
      <c r="B10" s="17" t="s">
        <v>76</v>
      </c>
      <c r="C10" s="17" t="s">
        <v>95</v>
      </c>
      <c r="D10" s="17" t="s">
        <v>299</v>
      </c>
      <c r="E10" s="17">
        <v>1</v>
      </c>
    </row>
    <row r="11">
      <c r="A11" s="17" t="s">
        <v>118</v>
      </c>
      <c r="B11" s="17" t="s">
        <v>76</v>
      </c>
      <c r="C11" s="17" t="s">
        <v>95</v>
      </c>
      <c r="D11" s="17" t="s">
        <v>300</v>
      </c>
      <c r="E11" s="17">
        <v>1</v>
      </c>
    </row>
    <row r="12">
      <c r="A12" s="17" t="s">
        <v>118</v>
      </c>
      <c r="B12" s="17" t="s">
        <v>76</v>
      </c>
      <c r="C12" s="17" t="s">
        <v>95</v>
      </c>
      <c r="D12" s="17" t="s">
        <v>301</v>
      </c>
      <c r="E12" s="17">
        <v>1</v>
      </c>
    </row>
    <row r="13">
      <c r="A13" s="17" t="s">
        <v>118</v>
      </c>
      <c r="B13" s="17" t="s">
        <v>76</v>
      </c>
      <c r="C13" s="17" t="s">
        <v>95</v>
      </c>
      <c r="D13" s="17" t="s">
        <v>302</v>
      </c>
      <c r="E13" s="17">
        <v>1</v>
      </c>
    </row>
    <row r="14">
      <c r="A14" s="17" t="s">
        <v>118</v>
      </c>
      <c r="B14" s="17" t="s">
        <v>76</v>
      </c>
      <c r="C14" s="17" t="s">
        <v>95</v>
      </c>
      <c r="D14" s="17" t="s">
        <v>303</v>
      </c>
      <c r="E14" s="17">
        <v>1</v>
      </c>
    </row>
    <row r="15">
      <c r="A15" s="17" t="s">
        <v>118</v>
      </c>
      <c r="B15" s="17" t="s">
        <v>76</v>
      </c>
      <c r="C15" s="17" t="s">
        <v>95</v>
      </c>
      <c r="D15" s="17" t="s">
        <v>304</v>
      </c>
      <c r="E15" s="17">
        <v>1</v>
      </c>
    </row>
    <row r="16">
      <c r="A16" s="17" t="s">
        <v>118</v>
      </c>
      <c r="B16" s="17" t="s">
        <v>76</v>
      </c>
      <c r="C16" s="17" t="s">
        <v>95</v>
      </c>
      <c r="D16" s="17" t="s">
        <v>305</v>
      </c>
      <c r="E16" s="17">
        <v>1</v>
      </c>
    </row>
    <row r="17">
      <c r="A17" s="17" t="s">
        <v>118</v>
      </c>
      <c r="B17" s="17" t="s">
        <v>76</v>
      </c>
      <c r="C17" s="17" t="s">
        <v>95</v>
      </c>
      <c r="D17" s="17" t="s">
        <v>306</v>
      </c>
      <c r="E17" s="17">
        <v>1</v>
      </c>
    </row>
    <row r="18">
      <c r="A18" s="17" t="s">
        <v>118</v>
      </c>
      <c r="B18" s="17" t="s">
        <v>76</v>
      </c>
      <c r="C18" s="17" t="s">
        <v>95</v>
      </c>
      <c r="D18" s="17" t="s">
        <v>307</v>
      </c>
      <c r="E18" s="17">
        <v>1</v>
      </c>
    </row>
    <row r="19">
      <c r="A19" s="17" t="s">
        <v>118</v>
      </c>
      <c r="B19" s="17" t="s">
        <v>76</v>
      </c>
      <c r="C19" s="17" t="s">
        <v>95</v>
      </c>
      <c r="D19" s="17" t="s">
        <v>308</v>
      </c>
      <c r="E19" s="17">
        <v>1</v>
      </c>
    </row>
    <row r="20">
      <c r="A20" s="17" t="s">
        <v>118</v>
      </c>
      <c r="B20" s="17" t="s">
        <v>76</v>
      </c>
      <c r="C20" s="17" t="s">
        <v>95</v>
      </c>
      <c r="D20" s="17" t="s">
        <v>309</v>
      </c>
      <c r="E20" s="17">
        <v>1</v>
      </c>
    </row>
    <row r="21">
      <c r="A21" s="17" t="s">
        <v>118</v>
      </c>
      <c r="B21" s="17" t="s">
        <v>76</v>
      </c>
      <c r="C21" s="17" t="s">
        <v>95</v>
      </c>
      <c r="D21" s="17" t="s">
        <v>310</v>
      </c>
      <c r="E21" s="17">
        <v>1</v>
      </c>
    </row>
    <row r="22">
      <c r="A22" s="17" t="s">
        <v>118</v>
      </c>
      <c r="B22" s="17" t="s">
        <v>76</v>
      </c>
      <c r="C22" s="17" t="s">
        <v>95</v>
      </c>
      <c r="D22" s="17" t="s">
        <v>311</v>
      </c>
      <c r="E22" s="17">
        <v>1</v>
      </c>
    </row>
    <row r="23">
      <c r="A23" s="17" t="s">
        <v>118</v>
      </c>
      <c r="B23" s="17" t="s">
        <v>76</v>
      </c>
      <c r="C23" s="17" t="s">
        <v>95</v>
      </c>
      <c r="D23" s="17" t="s">
        <v>312</v>
      </c>
      <c r="E23" s="17">
        <v>1</v>
      </c>
    </row>
    <row r="24">
      <c r="A24" s="1" t="s">
        <v>69</v>
      </c>
      <c r="B24" s="1" t="s">
        <v>69</v>
      </c>
      <c r="C24" s="1">
        <f>SUBTOTAL(103,Elements13_9_61[Elemento])</f>
      </c>
      <c r="D24" s="1" t="s">
        <v>69</v>
      </c>
      <c r="E24" s="1">
        <f>SUBTOTAL(109,Elements13_9_61[Totais:])</f>
      </c>
    </row>
    <row r="27">
      <c r="A27" s="9" t="s">
        <v>39</v>
      </c>
      <c r="B27" s="9" t="s">
        <v>39</v>
      </c>
      <c r="C27" s="9" t="s">
        <v>39</v>
      </c>
      <c r="D27" s="9" t="s">
        <v>39</v>
      </c>
      <c r="E27" s="9" t="s">
        <v>39</v>
      </c>
    </row>
    <row r="28">
      <c r="A28" s="9" t="s">
        <v>39</v>
      </c>
      <c r="B28" s="9" t="s">
        <v>39</v>
      </c>
      <c r="C28" s="9" t="s">
        <v>39</v>
      </c>
      <c r="D28" s="9" t="s">
        <v>39</v>
      </c>
      <c r="E28" s="9" t="s">
        <v>39</v>
      </c>
    </row>
    <row r="30">
      <c r="A30" s="18" t="s">
        <v>68</v>
      </c>
      <c r="B30" s="18" t="s">
        <v>68</v>
      </c>
      <c r="C30" s="18" t="s">
        <v>68</v>
      </c>
      <c r="D30" s="18" t="s">
        <v>68</v>
      </c>
      <c r="E30" s="18" t="s">
        <v>68</v>
      </c>
    </row>
    <row r="31">
      <c r="A31" s="23" t="s">
        <v>69</v>
      </c>
      <c r="B31" s="23" t="s">
        <v>69</v>
      </c>
      <c r="C31" s="23" t="s">
        <v>69</v>
      </c>
      <c r="D31" s="23" t="s">
        <v>69</v>
      </c>
      <c r="E31" s="23" t="s">
        <v>69</v>
      </c>
    </row>
    <row r="32">
      <c r="A32" s="16" t="s">
        <v>113</v>
      </c>
      <c r="B32" s="16" t="s">
        <v>114</v>
      </c>
      <c r="C32" s="16" t="s">
        <v>115</v>
      </c>
      <c r="D32" s="16" t="s">
        <v>116</v>
      </c>
      <c r="E32" s="16" t="s">
        <v>117</v>
      </c>
    </row>
    <row r="33">
      <c r="A33" s="17" t="s">
        <v>118</v>
      </c>
      <c r="B33" s="17" t="s">
        <v>76</v>
      </c>
      <c r="C33" s="17" t="s">
        <v>95</v>
      </c>
      <c r="D33" s="17" t="s">
        <v>313</v>
      </c>
      <c r="E33" s="17">
        <v>1</v>
      </c>
    </row>
    <row r="34">
      <c r="A34" s="17" t="s">
        <v>118</v>
      </c>
      <c r="B34" s="17" t="s">
        <v>76</v>
      </c>
      <c r="C34" s="17" t="s">
        <v>95</v>
      </c>
      <c r="D34" s="17" t="s">
        <v>314</v>
      </c>
      <c r="E34" s="17">
        <v>1</v>
      </c>
    </row>
    <row r="35">
      <c r="A35" s="17" t="s">
        <v>118</v>
      </c>
      <c r="B35" s="17" t="s">
        <v>76</v>
      </c>
      <c r="C35" s="17" t="s">
        <v>95</v>
      </c>
      <c r="D35" s="17" t="s">
        <v>315</v>
      </c>
      <c r="E35" s="17">
        <v>1</v>
      </c>
    </row>
    <row r="36">
      <c r="A36" s="17" t="s">
        <v>118</v>
      </c>
      <c r="B36" s="17" t="s">
        <v>76</v>
      </c>
      <c r="C36" s="17" t="s">
        <v>95</v>
      </c>
      <c r="D36" s="17" t="s">
        <v>316</v>
      </c>
      <c r="E36" s="17">
        <v>1</v>
      </c>
    </row>
    <row r="37">
      <c r="A37" s="17" t="s">
        <v>118</v>
      </c>
      <c r="B37" s="17" t="s">
        <v>76</v>
      </c>
      <c r="C37" s="17" t="s">
        <v>95</v>
      </c>
      <c r="D37" s="17" t="s">
        <v>317</v>
      </c>
      <c r="E37" s="17">
        <v>1</v>
      </c>
    </row>
    <row r="38">
      <c r="A38" s="17" t="s">
        <v>118</v>
      </c>
      <c r="B38" s="17" t="s">
        <v>76</v>
      </c>
      <c r="C38" s="17" t="s">
        <v>95</v>
      </c>
      <c r="D38" s="17" t="s">
        <v>318</v>
      </c>
      <c r="E38" s="17">
        <v>1</v>
      </c>
    </row>
    <row r="39">
      <c r="A39" s="17" t="s">
        <v>118</v>
      </c>
      <c r="B39" s="17" t="s">
        <v>76</v>
      </c>
      <c r="C39" s="17" t="s">
        <v>95</v>
      </c>
      <c r="D39" s="17" t="s">
        <v>319</v>
      </c>
      <c r="E39" s="17">
        <v>1</v>
      </c>
    </row>
    <row r="40">
      <c r="A40" s="17" t="s">
        <v>118</v>
      </c>
      <c r="B40" s="17" t="s">
        <v>76</v>
      </c>
      <c r="C40" s="17" t="s">
        <v>95</v>
      </c>
      <c r="D40" s="17" t="s">
        <v>320</v>
      </c>
      <c r="E40" s="17">
        <v>1</v>
      </c>
    </row>
    <row r="41">
      <c r="A41" s="17" t="s">
        <v>118</v>
      </c>
      <c r="B41" s="17" t="s">
        <v>76</v>
      </c>
      <c r="C41" s="17" t="s">
        <v>95</v>
      </c>
      <c r="D41" s="17" t="s">
        <v>321</v>
      </c>
      <c r="E41" s="17">
        <v>1</v>
      </c>
    </row>
    <row r="42">
      <c r="A42" s="17" t="s">
        <v>118</v>
      </c>
      <c r="B42" s="17" t="s">
        <v>76</v>
      </c>
      <c r="C42" s="17" t="s">
        <v>95</v>
      </c>
      <c r="D42" s="17" t="s">
        <v>322</v>
      </c>
      <c r="E42" s="17">
        <v>1</v>
      </c>
    </row>
    <row r="43">
      <c r="A43" s="17" t="s">
        <v>118</v>
      </c>
      <c r="B43" s="17" t="s">
        <v>76</v>
      </c>
      <c r="C43" s="17" t="s">
        <v>95</v>
      </c>
      <c r="D43" s="17" t="s">
        <v>323</v>
      </c>
      <c r="E43" s="17">
        <v>1</v>
      </c>
    </row>
    <row r="44">
      <c r="A44" s="17" t="s">
        <v>118</v>
      </c>
      <c r="B44" s="17" t="s">
        <v>76</v>
      </c>
      <c r="C44" s="17" t="s">
        <v>95</v>
      </c>
      <c r="D44" s="17" t="s">
        <v>324</v>
      </c>
      <c r="E44" s="17">
        <v>1</v>
      </c>
    </row>
    <row r="45">
      <c r="A45" s="17" t="s">
        <v>118</v>
      </c>
      <c r="B45" s="17" t="s">
        <v>76</v>
      </c>
      <c r="C45" s="17" t="s">
        <v>95</v>
      </c>
      <c r="D45" s="17" t="s">
        <v>325</v>
      </c>
      <c r="E45" s="17">
        <v>1</v>
      </c>
    </row>
    <row r="46">
      <c r="A46" s="17" t="s">
        <v>118</v>
      </c>
      <c r="B46" s="17" t="s">
        <v>76</v>
      </c>
      <c r="C46" s="17" t="s">
        <v>95</v>
      </c>
      <c r="D46" s="17" t="s">
        <v>326</v>
      </c>
      <c r="E46" s="17">
        <v>1</v>
      </c>
    </row>
    <row r="47">
      <c r="A47" s="17" t="s">
        <v>118</v>
      </c>
      <c r="B47" s="17" t="s">
        <v>76</v>
      </c>
      <c r="C47" s="17" t="s">
        <v>95</v>
      </c>
      <c r="D47" s="17" t="s">
        <v>327</v>
      </c>
      <c r="E47" s="17">
        <v>1</v>
      </c>
    </row>
    <row r="48">
      <c r="A48" s="17" t="s">
        <v>118</v>
      </c>
      <c r="B48" s="17" t="s">
        <v>76</v>
      </c>
      <c r="C48" s="17" t="s">
        <v>95</v>
      </c>
      <c r="D48" s="17" t="s">
        <v>328</v>
      </c>
      <c r="E48" s="17">
        <v>1</v>
      </c>
    </row>
    <row r="49">
      <c r="A49" s="17" t="s">
        <v>118</v>
      </c>
      <c r="B49" s="17" t="s">
        <v>76</v>
      </c>
      <c r="C49" s="17" t="s">
        <v>95</v>
      </c>
      <c r="D49" s="17" t="s">
        <v>329</v>
      </c>
      <c r="E49" s="17">
        <v>1</v>
      </c>
    </row>
    <row r="50">
      <c r="A50" s="17" t="s">
        <v>118</v>
      </c>
      <c r="B50" s="17" t="s">
        <v>76</v>
      </c>
      <c r="C50" s="17" t="s">
        <v>95</v>
      </c>
      <c r="D50" s="17" t="s">
        <v>330</v>
      </c>
      <c r="E50" s="17">
        <v>1</v>
      </c>
    </row>
    <row r="51">
      <c r="A51" s="17" t="s">
        <v>118</v>
      </c>
      <c r="B51" s="17" t="s">
        <v>76</v>
      </c>
      <c r="C51" s="17" t="s">
        <v>95</v>
      </c>
      <c r="D51" s="17" t="s">
        <v>331</v>
      </c>
      <c r="E51" s="17">
        <v>1</v>
      </c>
    </row>
    <row r="52">
      <c r="A52" s="17" t="s">
        <v>118</v>
      </c>
      <c r="B52" s="17" t="s">
        <v>76</v>
      </c>
      <c r="C52" s="17" t="s">
        <v>95</v>
      </c>
      <c r="D52" s="17" t="s">
        <v>332</v>
      </c>
      <c r="E52" s="17">
        <v>1</v>
      </c>
    </row>
    <row r="53">
      <c r="A53" s="17" t="s">
        <v>118</v>
      </c>
      <c r="B53" s="17" t="s">
        <v>76</v>
      </c>
      <c r="C53" s="17" t="s">
        <v>95</v>
      </c>
      <c r="D53" s="17" t="s">
        <v>333</v>
      </c>
      <c r="E53" s="17">
        <v>1</v>
      </c>
    </row>
    <row r="54">
      <c r="A54" s="17" t="s">
        <v>118</v>
      </c>
      <c r="B54" s="17" t="s">
        <v>76</v>
      </c>
      <c r="C54" s="17" t="s">
        <v>95</v>
      </c>
      <c r="D54" s="17" t="s">
        <v>334</v>
      </c>
      <c r="E54" s="17">
        <v>1</v>
      </c>
    </row>
    <row r="55">
      <c r="A55" s="17" t="s">
        <v>118</v>
      </c>
      <c r="B55" s="17" t="s">
        <v>76</v>
      </c>
      <c r="C55" s="17" t="s">
        <v>95</v>
      </c>
      <c r="D55" s="17" t="s">
        <v>335</v>
      </c>
      <c r="E55" s="17">
        <v>1</v>
      </c>
    </row>
    <row r="56">
      <c r="A56" s="17" t="s">
        <v>118</v>
      </c>
      <c r="B56" s="17" t="s">
        <v>76</v>
      </c>
      <c r="C56" s="17" t="s">
        <v>95</v>
      </c>
      <c r="D56" s="17" t="s">
        <v>336</v>
      </c>
      <c r="E56" s="17">
        <v>1</v>
      </c>
    </row>
    <row r="57">
      <c r="A57" s="17" t="s">
        <v>118</v>
      </c>
      <c r="B57" s="17" t="s">
        <v>76</v>
      </c>
      <c r="C57" s="17" t="s">
        <v>95</v>
      </c>
      <c r="D57" s="17" t="s">
        <v>337</v>
      </c>
      <c r="E57" s="17">
        <v>1</v>
      </c>
    </row>
    <row r="58">
      <c r="A58" s="17" t="s">
        <v>118</v>
      </c>
      <c r="B58" s="17" t="s">
        <v>76</v>
      </c>
      <c r="C58" s="17" t="s">
        <v>95</v>
      </c>
      <c r="D58" s="17" t="s">
        <v>338</v>
      </c>
      <c r="E58" s="17">
        <v>1</v>
      </c>
    </row>
    <row r="59">
      <c r="A59" s="17" t="s">
        <v>118</v>
      </c>
      <c r="B59" s="17" t="s">
        <v>76</v>
      </c>
      <c r="C59" s="17" t="s">
        <v>95</v>
      </c>
      <c r="D59" s="17" t="s">
        <v>339</v>
      </c>
      <c r="E59" s="17">
        <v>1</v>
      </c>
    </row>
    <row r="60">
      <c r="A60" s="17" t="s">
        <v>118</v>
      </c>
      <c r="B60" s="17" t="s">
        <v>76</v>
      </c>
      <c r="C60" s="17" t="s">
        <v>95</v>
      </c>
      <c r="D60" s="17" t="s">
        <v>340</v>
      </c>
      <c r="E60" s="17">
        <v>1</v>
      </c>
    </row>
    <row r="61">
      <c r="A61" s="17" t="s">
        <v>118</v>
      </c>
      <c r="B61" s="17" t="s">
        <v>76</v>
      </c>
      <c r="C61" s="17" t="s">
        <v>95</v>
      </c>
      <c r="D61" s="17" t="s">
        <v>341</v>
      </c>
      <c r="E61" s="17">
        <v>1</v>
      </c>
    </row>
    <row r="62">
      <c r="A62" s="17" t="s">
        <v>118</v>
      </c>
      <c r="B62" s="17" t="s">
        <v>76</v>
      </c>
      <c r="C62" s="17" t="s">
        <v>95</v>
      </c>
      <c r="D62" s="17" t="s">
        <v>342</v>
      </c>
      <c r="E62" s="17">
        <v>1</v>
      </c>
    </row>
    <row r="63">
      <c r="A63" s="17" t="s">
        <v>118</v>
      </c>
      <c r="B63" s="17" t="s">
        <v>76</v>
      </c>
      <c r="C63" s="17" t="s">
        <v>95</v>
      </c>
      <c r="D63" s="17" t="s">
        <v>343</v>
      </c>
      <c r="E63" s="17">
        <v>1</v>
      </c>
    </row>
    <row r="64">
      <c r="A64" s="17" t="s">
        <v>118</v>
      </c>
      <c r="B64" s="17" t="s">
        <v>76</v>
      </c>
      <c r="C64" s="17" t="s">
        <v>95</v>
      </c>
      <c r="D64" s="17" t="s">
        <v>344</v>
      </c>
      <c r="E64" s="17">
        <v>1</v>
      </c>
    </row>
    <row r="65">
      <c r="A65" s="17" t="s">
        <v>118</v>
      </c>
      <c r="B65" s="17" t="s">
        <v>76</v>
      </c>
      <c r="C65" s="17" t="s">
        <v>95</v>
      </c>
      <c r="D65" s="17" t="s">
        <v>345</v>
      </c>
      <c r="E65" s="17">
        <v>1</v>
      </c>
    </row>
    <row r="66">
      <c r="A66" s="17" t="s">
        <v>118</v>
      </c>
      <c r="B66" s="17" t="s">
        <v>76</v>
      </c>
      <c r="C66" s="17" t="s">
        <v>95</v>
      </c>
      <c r="D66" s="17" t="s">
        <v>346</v>
      </c>
      <c r="E66" s="17">
        <v>1</v>
      </c>
    </row>
    <row r="67">
      <c r="A67" s="17" t="s">
        <v>118</v>
      </c>
      <c r="B67" s="17" t="s">
        <v>76</v>
      </c>
      <c r="C67" s="17" t="s">
        <v>95</v>
      </c>
      <c r="D67" s="17" t="s">
        <v>347</v>
      </c>
      <c r="E67" s="17">
        <v>1</v>
      </c>
    </row>
    <row r="68">
      <c r="A68" s="17" t="s">
        <v>118</v>
      </c>
      <c r="B68" s="17" t="s">
        <v>76</v>
      </c>
      <c r="C68" s="17" t="s">
        <v>95</v>
      </c>
      <c r="D68" s="17" t="s">
        <v>348</v>
      </c>
      <c r="E68" s="17">
        <v>1</v>
      </c>
    </row>
    <row r="69">
      <c r="A69" s="17" t="s">
        <v>118</v>
      </c>
      <c r="B69" s="17" t="s">
        <v>76</v>
      </c>
      <c r="C69" s="17" t="s">
        <v>95</v>
      </c>
      <c r="D69" s="17" t="s">
        <v>349</v>
      </c>
      <c r="E69" s="17">
        <v>1</v>
      </c>
    </row>
    <row r="70">
      <c r="A70" s="17" t="s">
        <v>118</v>
      </c>
      <c r="B70" s="17" t="s">
        <v>76</v>
      </c>
      <c r="C70" s="17" t="s">
        <v>95</v>
      </c>
      <c r="D70" s="17" t="s">
        <v>350</v>
      </c>
      <c r="E70" s="17">
        <v>1</v>
      </c>
    </row>
    <row r="71">
      <c r="A71" s="17" t="s">
        <v>118</v>
      </c>
      <c r="B71" s="17" t="s">
        <v>76</v>
      </c>
      <c r="C71" s="17" t="s">
        <v>95</v>
      </c>
      <c r="D71" s="17" t="s">
        <v>351</v>
      </c>
      <c r="E71" s="17">
        <v>1</v>
      </c>
    </row>
    <row r="72">
      <c r="A72" s="17" t="s">
        <v>118</v>
      </c>
      <c r="B72" s="17" t="s">
        <v>76</v>
      </c>
      <c r="C72" s="17" t="s">
        <v>95</v>
      </c>
      <c r="D72" s="17" t="s">
        <v>352</v>
      </c>
      <c r="E72" s="17">
        <v>1</v>
      </c>
    </row>
    <row r="73">
      <c r="A73" s="17" t="s">
        <v>118</v>
      </c>
      <c r="B73" s="17" t="s">
        <v>76</v>
      </c>
      <c r="C73" s="17" t="s">
        <v>95</v>
      </c>
      <c r="D73" s="17" t="s">
        <v>353</v>
      </c>
      <c r="E73" s="17">
        <v>1</v>
      </c>
    </row>
    <row r="74">
      <c r="A74" s="1" t="s">
        <v>69</v>
      </c>
      <c r="B74" s="1" t="s">
        <v>69</v>
      </c>
      <c r="C74" s="1">
        <f>SUBTOTAL(103,Elements13_9_62[Elemento])</f>
      </c>
      <c r="D74" s="1" t="s">
        <v>69</v>
      </c>
      <c r="E74" s="1">
        <f>SUBTOTAL(109,Elements13_9_62[Totais:])</f>
      </c>
    </row>
  </sheetData>
  <mergeCells>
    <mergeCell ref="A1:E2"/>
    <mergeCell ref="A4:E4"/>
    <mergeCell ref="A5:E5"/>
    <mergeCell ref="A27:E28"/>
    <mergeCell ref="A30:E30"/>
    <mergeCell ref="A31:E31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27" r:id="rId18"/>
    <hyperlink ref="B27" r:id="rId19"/>
    <hyperlink ref="C27" r:id="rId20"/>
    <hyperlink ref="D27" r:id="rId21"/>
    <hyperlink ref="E27" r:id="rId22"/>
    <hyperlink ref="A28" r:id="rId23"/>
    <hyperlink ref="B28" r:id="rId24"/>
    <hyperlink ref="C28" r:id="rId25"/>
    <hyperlink ref="D28" r:id="rId26"/>
    <hyperlink ref="E28" r:id="rId27"/>
    <hyperlink ref="A30" r:id="rId28"/>
    <hyperlink ref="B30" r:id="rId29"/>
    <hyperlink ref="C30" r:id="rId30"/>
    <hyperlink ref="D30" r:id="rId31"/>
    <hyperlink ref="E30" r:id="rId32"/>
  </hyperlinks>
  <headerFooter/>
  <tableParts>
    <tablePart r:id="rId1"/>
    <tablePart r:id="rId2"/>
  </tableParts>
</worksheet>
</file>

<file path=xl/worksheets/sheet20.xml><?xml version="1.0" encoding="utf-8"?>
<worksheet xmlns:r="http://schemas.openxmlformats.org/officeDocument/2006/relationships" xmlns="http://schemas.openxmlformats.org/spreadsheetml/2006/main">
  <dimension ref="A1:E12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43</v>
      </c>
      <c r="B1" s="9" t="s">
        <v>43</v>
      </c>
      <c r="C1" s="9" t="s">
        <v>43</v>
      </c>
      <c r="D1" s="9" t="s">
        <v>43</v>
      </c>
      <c r="E1" s="9" t="s">
        <v>43</v>
      </c>
    </row>
    <row r="2">
      <c r="A2" s="9" t="s">
        <v>43</v>
      </c>
      <c r="B2" s="9" t="s">
        <v>43</v>
      </c>
      <c r="C2" s="9" t="s">
        <v>43</v>
      </c>
      <c r="D2" s="9" t="s">
        <v>43</v>
      </c>
      <c r="E2" s="9" t="s">
        <v>43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99</v>
      </c>
      <c r="D7" s="17" t="s">
        <v>354</v>
      </c>
      <c r="E7" s="17">
        <v>1</v>
      </c>
    </row>
    <row r="8">
      <c r="A8" s="17" t="s">
        <v>118</v>
      </c>
      <c r="B8" s="17" t="s">
        <v>76</v>
      </c>
      <c r="C8" s="17" t="s">
        <v>99</v>
      </c>
      <c r="D8" s="17" t="s">
        <v>355</v>
      </c>
      <c r="E8" s="17">
        <v>1</v>
      </c>
    </row>
    <row r="9">
      <c r="A9" s="17" t="s">
        <v>118</v>
      </c>
      <c r="B9" s="17" t="s">
        <v>76</v>
      </c>
      <c r="C9" s="17" t="s">
        <v>99</v>
      </c>
      <c r="D9" s="17" t="s">
        <v>356</v>
      </c>
      <c r="E9" s="17">
        <v>1</v>
      </c>
    </row>
    <row r="10">
      <c r="A10" s="17" t="s">
        <v>118</v>
      </c>
      <c r="B10" s="17" t="s">
        <v>76</v>
      </c>
      <c r="C10" s="17" t="s">
        <v>99</v>
      </c>
      <c r="D10" s="17" t="s">
        <v>357</v>
      </c>
      <c r="E10" s="17">
        <v>1</v>
      </c>
    </row>
    <row r="11">
      <c r="A11" s="17" t="s">
        <v>118</v>
      </c>
      <c r="B11" s="17" t="s">
        <v>76</v>
      </c>
      <c r="C11" s="17" t="s">
        <v>99</v>
      </c>
      <c r="D11" s="17" t="s">
        <v>358</v>
      </c>
      <c r="E11" s="17">
        <v>1</v>
      </c>
    </row>
    <row r="12">
      <c r="A12" s="17" t="s">
        <v>118</v>
      </c>
      <c r="B12" s="17" t="s">
        <v>76</v>
      </c>
      <c r="C12" s="17" t="s">
        <v>99</v>
      </c>
      <c r="D12" s="17" t="s">
        <v>359</v>
      </c>
      <c r="E12" s="17">
        <v>1</v>
      </c>
    </row>
    <row r="13">
      <c r="A13" s="17" t="s">
        <v>118</v>
      </c>
      <c r="B13" s="17" t="s">
        <v>76</v>
      </c>
      <c r="C13" s="17" t="s">
        <v>99</v>
      </c>
      <c r="D13" s="17" t="s">
        <v>360</v>
      </c>
      <c r="E13" s="17">
        <v>1</v>
      </c>
    </row>
    <row r="14">
      <c r="A14" s="17" t="s">
        <v>118</v>
      </c>
      <c r="B14" s="17" t="s">
        <v>76</v>
      </c>
      <c r="C14" s="17" t="s">
        <v>99</v>
      </c>
      <c r="D14" s="17" t="s">
        <v>361</v>
      </c>
      <c r="E14" s="17">
        <v>1</v>
      </c>
    </row>
    <row r="15">
      <c r="A15" s="17" t="s">
        <v>118</v>
      </c>
      <c r="B15" s="17" t="s">
        <v>76</v>
      </c>
      <c r="C15" s="17" t="s">
        <v>99</v>
      </c>
      <c r="D15" s="17" t="s">
        <v>362</v>
      </c>
      <c r="E15" s="17">
        <v>1</v>
      </c>
    </row>
    <row r="16">
      <c r="A16" s="17" t="s">
        <v>118</v>
      </c>
      <c r="B16" s="17" t="s">
        <v>76</v>
      </c>
      <c r="C16" s="17" t="s">
        <v>99</v>
      </c>
      <c r="D16" s="17" t="s">
        <v>363</v>
      </c>
      <c r="E16" s="17">
        <v>1</v>
      </c>
    </row>
    <row r="17">
      <c r="A17" s="17" t="s">
        <v>118</v>
      </c>
      <c r="B17" s="17" t="s">
        <v>76</v>
      </c>
      <c r="C17" s="17" t="s">
        <v>99</v>
      </c>
      <c r="D17" s="17" t="s">
        <v>364</v>
      </c>
      <c r="E17" s="17">
        <v>1</v>
      </c>
    </row>
    <row r="18">
      <c r="A18" s="17" t="s">
        <v>118</v>
      </c>
      <c r="B18" s="17" t="s">
        <v>76</v>
      </c>
      <c r="C18" s="17" t="s">
        <v>99</v>
      </c>
      <c r="D18" s="17" t="s">
        <v>365</v>
      </c>
      <c r="E18" s="17">
        <v>1</v>
      </c>
    </row>
    <row r="19">
      <c r="A19" s="17" t="s">
        <v>118</v>
      </c>
      <c r="B19" s="17" t="s">
        <v>76</v>
      </c>
      <c r="C19" s="17" t="s">
        <v>99</v>
      </c>
      <c r="D19" s="17" t="s">
        <v>366</v>
      </c>
      <c r="E19" s="17">
        <v>1</v>
      </c>
    </row>
    <row r="20">
      <c r="A20" s="17" t="s">
        <v>118</v>
      </c>
      <c r="B20" s="17" t="s">
        <v>76</v>
      </c>
      <c r="C20" s="17" t="s">
        <v>99</v>
      </c>
      <c r="D20" s="17" t="s">
        <v>367</v>
      </c>
      <c r="E20" s="17">
        <v>1</v>
      </c>
    </row>
    <row r="21">
      <c r="A21" s="17" t="s">
        <v>118</v>
      </c>
      <c r="B21" s="17" t="s">
        <v>76</v>
      </c>
      <c r="C21" s="17" t="s">
        <v>99</v>
      </c>
      <c r="D21" s="17" t="s">
        <v>368</v>
      </c>
      <c r="E21" s="17">
        <v>1</v>
      </c>
    </row>
    <row r="22">
      <c r="A22" s="17" t="s">
        <v>118</v>
      </c>
      <c r="B22" s="17" t="s">
        <v>76</v>
      </c>
      <c r="C22" s="17" t="s">
        <v>99</v>
      </c>
      <c r="D22" s="17" t="s">
        <v>369</v>
      </c>
      <c r="E22" s="17">
        <v>1</v>
      </c>
    </row>
    <row r="23">
      <c r="A23" s="17" t="s">
        <v>118</v>
      </c>
      <c r="B23" s="17" t="s">
        <v>76</v>
      </c>
      <c r="C23" s="17" t="s">
        <v>99</v>
      </c>
      <c r="D23" s="17" t="s">
        <v>370</v>
      </c>
      <c r="E23" s="17">
        <v>1</v>
      </c>
    </row>
    <row r="24">
      <c r="A24" s="17" t="s">
        <v>118</v>
      </c>
      <c r="B24" s="17" t="s">
        <v>76</v>
      </c>
      <c r="C24" s="17" t="s">
        <v>99</v>
      </c>
      <c r="D24" s="17" t="s">
        <v>371</v>
      </c>
      <c r="E24" s="17">
        <v>1</v>
      </c>
    </row>
    <row r="25">
      <c r="A25" s="17" t="s">
        <v>118</v>
      </c>
      <c r="B25" s="17" t="s">
        <v>76</v>
      </c>
      <c r="C25" s="17" t="s">
        <v>99</v>
      </c>
      <c r="D25" s="17" t="s">
        <v>372</v>
      </c>
      <c r="E25" s="17">
        <v>1</v>
      </c>
    </row>
    <row r="26">
      <c r="A26" s="17" t="s">
        <v>118</v>
      </c>
      <c r="B26" s="17" t="s">
        <v>76</v>
      </c>
      <c r="C26" s="17" t="s">
        <v>99</v>
      </c>
      <c r="D26" s="17" t="s">
        <v>373</v>
      </c>
      <c r="E26" s="17">
        <v>1</v>
      </c>
    </row>
    <row r="27">
      <c r="A27" s="17" t="s">
        <v>118</v>
      </c>
      <c r="B27" s="17" t="s">
        <v>76</v>
      </c>
      <c r="C27" s="17" t="s">
        <v>99</v>
      </c>
      <c r="D27" s="17" t="s">
        <v>374</v>
      </c>
      <c r="E27" s="17">
        <v>1</v>
      </c>
    </row>
    <row r="28">
      <c r="A28" s="17" t="s">
        <v>118</v>
      </c>
      <c r="B28" s="17" t="s">
        <v>76</v>
      </c>
      <c r="C28" s="17" t="s">
        <v>99</v>
      </c>
      <c r="D28" s="17" t="s">
        <v>375</v>
      </c>
      <c r="E28" s="17">
        <v>1</v>
      </c>
    </row>
    <row r="29">
      <c r="A29" s="17" t="s">
        <v>118</v>
      </c>
      <c r="B29" s="17" t="s">
        <v>76</v>
      </c>
      <c r="C29" s="17" t="s">
        <v>99</v>
      </c>
      <c r="D29" s="17" t="s">
        <v>376</v>
      </c>
      <c r="E29" s="17">
        <v>1</v>
      </c>
    </row>
    <row r="30">
      <c r="A30" s="17" t="s">
        <v>118</v>
      </c>
      <c r="B30" s="17" t="s">
        <v>76</v>
      </c>
      <c r="C30" s="17" t="s">
        <v>99</v>
      </c>
      <c r="D30" s="17" t="s">
        <v>377</v>
      </c>
      <c r="E30" s="17">
        <v>1</v>
      </c>
    </row>
    <row r="31">
      <c r="A31" s="17" t="s">
        <v>118</v>
      </c>
      <c r="B31" s="17" t="s">
        <v>76</v>
      </c>
      <c r="C31" s="17" t="s">
        <v>99</v>
      </c>
      <c r="D31" s="17" t="s">
        <v>378</v>
      </c>
      <c r="E31" s="17">
        <v>1</v>
      </c>
    </row>
    <row r="32">
      <c r="A32" s="17" t="s">
        <v>118</v>
      </c>
      <c r="B32" s="17" t="s">
        <v>76</v>
      </c>
      <c r="C32" s="17" t="s">
        <v>99</v>
      </c>
      <c r="D32" s="17" t="s">
        <v>379</v>
      </c>
      <c r="E32" s="17">
        <v>1</v>
      </c>
    </row>
    <row r="33">
      <c r="A33" s="17" t="s">
        <v>118</v>
      </c>
      <c r="B33" s="17" t="s">
        <v>76</v>
      </c>
      <c r="C33" s="17" t="s">
        <v>99</v>
      </c>
      <c r="D33" s="17" t="s">
        <v>380</v>
      </c>
      <c r="E33" s="17">
        <v>1</v>
      </c>
    </row>
    <row r="34">
      <c r="A34" s="17" t="s">
        <v>118</v>
      </c>
      <c r="B34" s="17" t="s">
        <v>76</v>
      </c>
      <c r="C34" s="17" t="s">
        <v>99</v>
      </c>
      <c r="D34" s="17" t="s">
        <v>381</v>
      </c>
      <c r="E34" s="17">
        <v>1</v>
      </c>
    </row>
    <row r="35">
      <c r="A35" s="17" t="s">
        <v>118</v>
      </c>
      <c r="B35" s="17" t="s">
        <v>76</v>
      </c>
      <c r="C35" s="17" t="s">
        <v>99</v>
      </c>
      <c r="D35" s="17" t="s">
        <v>382</v>
      </c>
      <c r="E35" s="17">
        <v>1</v>
      </c>
    </row>
    <row r="36">
      <c r="A36" s="17" t="s">
        <v>118</v>
      </c>
      <c r="B36" s="17" t="s">
        <v>76</v>
      </c>
      <c r="C36" s="17" t="s">
        <v>99</v>
      </c>
      <c r="D36" s="17" t="s">
        <v>383</v>
      </c>
      <c r="E36" s="17">
        <v>1</v>
      </c>
    </row>
    <row r="37">
      <c r="A37" s="17" t="s">
        <v>118</v>
      </c>
      <c r="B37" s="17" t="s">
        <v>76</v>
      </c>
      <c r="C37" s="17" t="s">
        <v>99</v>
      </c>
      <c r="D37" s="17" t="s">
        <v>384</v>
      </c>
      <c r="E37" s="17">
        <v>1</v>
      </c>
    </row>
    <row r="38">
      <c r="A38" s="17" t="s">
        <v>118</v>
      </c>
      <c r="B38" s="17" t="s">
        <v>76</v>
      </c>
      <c r="C38" s="17" t="s">
        <v>99</v>
      </c>
      <c r="D38" s="17" t="s">
        <v>385</v>
      </c>
      <c r="E38" s="17">
        <v>1</v>
      </c>
    </row>
    <row r="39">
      <c r="A39" s="17" t="s">
        <v>118</v>
      </c>
      <c r="B39" s="17" t="s">
        <v>76</v>
      </c>
      <c r="C39" s="17" t="s">
        <v>99</v>
      </c>
      <c r="D39" s="17" t="s">
        <v>386</v>
      </c>
      <c r="E39" s="17">
        <v>1</v>
      </c>
    </row>
    <row r="40">
      <c r="A40" s="17" t="s">
        <v>118</v>
      </c>
      <c r="B40" s="17" t="s">
        <v>76</v>
      </c>
      <c r="C40" s="17" t="s">
        <v>99</v>
      </c>
      <c r="D40" s="17" t="s">
        <v>387</v>
      </c>
      <c r="E40" s="17">
        <v>1</v>
      </c>
    </row>
    <row r="41">
      <c r="A41" s="17" t="s">
        <v>118</v>
      </c>
      <c r="B41" s="17" t="s">
        <v>76</v>
      </c>
      <c r="C41" s="17" t="s">
        <v>99</v>
      </c>
      <c r="D41" s="17" t="s">
        <v>388</v>
      </c>
      <c r="E41" s="17">
        <v>1</v>
      </c>
    </row>
    <row r="42">
      <c r="A42" s="17" t="s">
        <v>118</v>
      </c>
      <c r="B42" s="17" t="s">
        <v>76</v>
      </c>
      <c r="C42" s="17" t="s">
        <v>99</v>
      </c>
      <c r="D42" s="17" t="s">
        <v>389</v>
      </c>
      <c r="E42" s="17">
        <v>1</v>
      </c>
    </row>
    <row r="43">
      <c r="A43" s="17" t="s">
        <v>118</v>
      </c>
      <c r="B43" s="17" t="s">
        <v>76</v>
      </c>
      <c r="C43" s="17" t="s">
        <v>99</v>
      </c>
      <c r="D43" s="17" t="s">
        <v>390</v>
      </c>
      <c r="E43" s="17">
        <v>1</v>
      </c>
    </row>
    <row r="44">
      <c r="A44" s="17" t="s">
        <v>118</v>
      </c>
      <c r="B44" s="17" t="s">
        <v>76</v>
      </c>
      <c r="C44" s="17" t="s">
        <v>99</v>
      </c>
      <c r="D44" s="17" t="s">
        <v>391</v>
      </c>
      <c r="E44" s="17">
        <v>1</v>
      </c>
    </row>
    <row r="45">
      <c r="A45" s="17" t="s">
        <v>118</v>
      </c>
      <c r="B45" s="17" t="s">
        <v>76</v>
      </c>
      <c r="C45" s="17" t="s">
        <v>99</v>
      </c>
      <c r="D45" s="17" t="s">
        <v>392</v>
      </c>
      <c r="E45" s="17">
        <v>1</v>
      </c>
    </row>
    <row r="46">
      <c r="A46" s="17" t="s">
        <v>118</v>
      </c>
      <c r="B46" s="17" t="s">
        <v>76</v>
      </c>
      <c r="C46" s="17" t="s">
        <v>99</v>
      </c>
      <c r="D46" s="17" t="s">
        <v>393</v>
      </c>
      <c r="E46" s="17">
        <v>1</v>
      </c>
    </row>
    <row r="47">
      <c r="A47" s="17" t="s">
        <v>118</v>
      </c>
      <c r="B47" s="17" t="s">
        <v>76</v>
      </c>
      <c r="C47" s="17" t="s">
        <v>99</v>
      </c>
      <c r="D47" s="17" t="s">
        <v>394</v>
      </c>
      <c r="E47" s="17">
        <v>1</v>
      </c>
    </row>
    <row r="48">
      <c r="A48" s="17" t="s">
        <v>118</v>
      </c>
      <c r="B48" s="17" t="s">
        <v>76</v>
      </c>
      <c r="C48" s="17" t="s">
        <v>99</v>
      </c>
      <c r="D48" s="17" t="s">
        <v>395</v>
      </c>
      <c r="E48" s="17">
        <v>1</v>
      </c>
    </row>
    <row r="49">
      <c r="A49" s="17" t="s">
        <v>118</v>
      </c>
      <c r="B49" s="17" t="s">
        <v>76</v>
      </c>
      <c r="C49" s="17" t="s">
        <v>99</v>
      </c>
      <c r="D49" s="17" t="s">
        <v>396</v>
      </c>
      <c r="E49" s="17">
        <v>1</v>
      </c>
    </row>
    <row r="50">
      <c r="A50" s="17" t="s">
        <v>118</v>
      </c>
      <c r="B50" s="17" t="s">
        <v>76</v>
      </c>
      <c r="C50" s="17" t="s">
        <v>99</v>
      </c>
      <c r="D50" s="17" t="s">
        <v>397</v>
      </c>
      <c r="E50" s="17">
        <v>1</v>
      </c>
    </row>
    <row r="51">
      <c r="A51" s="17" t="s">
        <v>118</v>
      </c>
      <c r="B51" s="17" t="s">
        <v>76</v>
      </c>
      <c r="C51" s="17" t="s">
        <v>99</v>
      </c>
      <c r="D51" s="17" t="s">
        <v>398</v>
      </c>
      <c r="E51" s="17">
        <v>1</v>
      </c>
    </row>
    <row r="52">
      <c r="A52" s="17" t="s">
        <v>118</v>
      </c>
      <c r="B52" s="17" t="s">
        <v>76</v>
      </c>
      <c r="C52" s="17" t="s">
        <v>99</v>
      </c>
      <c r="D52" s="17" t="s">
        <v>399</v>
      </c>
      <c r="E52" s="17">
        <v>1</v>
      </c>
    </row>
    <row r="53">
      <c r="A53" s="17" t="s">
        <v>118</v>
      </c>
      <c r="B53" s="17" t="s">
        <v>76</v>
      </c>
      <c r="C53" s="17" t="s">
        <v>99</v>
      </c>
      <c r="D53" s="17" t="s">
        <v>400</v>
      </c>
      <c r="E53" s="17">
        <v>1</v>
      </c>
    </row>
    <row r="54">
      <c r="A54" s="17" t="s">
        <v>118</v>
      </c>
      <c r="B54" s="17" t="s">
        <v>76</v>
      </c>
      <c r="C54" s="17" t="s">
        <v>99</v>
      </c>
      <c r="D54" s="17" t="s">
        <v>401</v>
      </c>
      <c r="E54" s="17">
        <v>1</v>
      </c>
    </row>
    <row r="55">
      <c r="A55" s="17" t="s">
        <v>118</v>
      </c>
      <c r="B55" s="17" t="s">
        <v>76</v>
      </c>
      <c r="C55" s="17" t="s">
        <v>99</v>
      </c>
      <c r="D55" s="17" t="s">
        <v>402</v>
      </c>
      <c r="E55" s="17">
        <v>1</v>
      </c>
    </row>
    <row r="56">
      <c r="A56" s="17" t="s">
        <v>118</v>
      </c>
      <c r="B56" s="17" t="s">
        <v>76</v>
      </c>
      <c r="C56" s="17" t="s">
        <v>99</v>
      </c>
      <c r="D56" s="17" t="s">
        <v>403</v>
      </c>
      <c r="E56" s="17">
        <v>1</v>
      </c>
    </row>
    <row r="57">
      <c r="A57" s="17" t="s">
        <v>118</v>
      </c>
      <c r="B57" s="17" t="s">
        <v>76</v>
      </c>
      <c r="C57" s="17" t="s">
        <v>99</v>
      </c>
      <c r="D57" s="17" t="s">
        <v>404</v>
      </c>
      <c r="E57" s="17">
        <v>1</v>
      </c>
    </row>
    <row r="58">
      <c r="A58" s="17" t="s">
        <v>118</v>
      </c>
      <c r="B58" s="17" t="s">
        <v>76</v>
      </c>
      <c r="C58" s="17" t="s">
        <v>99</v>
      </c>
      <c r="D58" s="17" t="s">
        <v>405</v>
      </c>
      <c r="E58" s="17">
        <v>1</v>
      </c>
    </row>
    <row r="59">
      <c r="A59" s="17" t="s">
        <v>118</v>
      </c>
      <c r="B59" s="17" t="s">
        <v>76</v>
      </c>
      <c r="C59" s="17" t="s">
        <v>99</v>
      </c>
      <c r="D59" s="17" t="s">
        <v>406</v>
      </c>
      <c r="E59" s="17">
        <v>1</v>
      </c>
    </row>
    <row r="60">
      <c r="A60" s="17" t="s">
        <v>118</v>
      </c>
      <c r="B60" s="17" t="s">
        <v>76</v>
      </c>
      <c r="C60" s="17" t="s">
        <v>99</v>
      </c>
      <c r="D60" s="17" t="s">
        <v>407</v>
      </c>
      <c r="E60" s="17">
        <v>1</v>
      </c>
    </row>
    <row r="61">
      <c r="A61" s="17" t="s">
        <v>118</v>
      </c>
      <c r="B61" s="17" t="s">
        <v>76</v>
      </c>
      <c r="C61" s="17" t="s">
        <v>99</v>
      </c>
      <c r="D61" s="17" t="s">
        <v>408</v>
      </c>
      <c r="E61" s="17">
        <v>1</v>
      </c>
    </row>
    <row r="62">
      <c r="A62" s="17" t="s">
        <v>118</v>
      </c>
      <c r="B62" s="17" t="s">
        <v>76</v>
      </c>
      <c r="C62" s="17" t="s">
        <v>99</v>
      </c>
      <c r="D62" s="17" t="s">
        <v>409</v>
      </c>
      <c r="E62" s="17">
        <v>1</v>
      </c>
    </row>
    <row r="63">
      <c r="A63" s="17" t="s">
        <v>118</v>
      </c>
      <c r="B63" s="17" t="s">
        <v>76</v>
      </c>
      <c r="C63" s="17" t="s">
        <v>99</v>
      </c>
      <c r="D63" s="17" t="s">
        <v>410</v>
      </c>
      <c r="E63" s="17">
        <v>1</v>
      </c>
    </row>
    <row r="64">
      <c r="A64" s="17" t="s">
        <v>118</v>
      </c>
      <c r="B64" s="17" t="s">
        <v>76</v>
      </c>
      <c r="C64" s="17" t="s">
        <v>99</v>
      </c>
      <c r="D64" s="17" t="s">
        <v>411</v>
      </c>
      <c r="E64" s="17">
        <v>1</v>
      </c>
    </row>
    <row r="65">
      <c r="A65" s="17" t="s">
        <v>118</v>
      </c>
      <c r="B65" s="17" t="s">
        <v>76</v>
      </c>
      <c r="C65" s="17" t="s">
        <v>99</v>
      </c>
      <c r="D65" s="17" t="s">
        <v>412</v>
      </c>
      <c r="E65" s="17">
        <v>1</v>
      </c>
    </row>
    <row r="66">
      <c r="A66" s="17" t="s">
        <v>118</v>
      </c>
      <c r="B66" s="17" t="s">
        <v>76</v>
      </c>
      <c r="C66" s="17" t="s">
        <v>99</v>
      </c>
      <c r="D66" s="17" t="s">
        <v>413</v>
      </c>
      <c r="E66" s="17">
        <v>1</v>
      </c>
    </row>
    <row r="67">
      <c r="A67" s="17" t="s">
        <v>118</v>
      </c>
      <c r="B67" s="17" t="s">
        <v>76</v>
      </c>
      <c r="C67" s="17" t="s">
        <v>99</v>
      </c>
      <c r="D67" s="17" t="s">
        <v>414</v>
      </c>
      <c r="E67" s="17">
        <v>1</v>
      </c>
    </row>
    <row r="68">
      <c r="A68" s="17" t="s">
        <v>118</v>
      </c>
      <c r="B68" s="17" t="s">
        <v>76</v>
      </c>
      <c r="C68" s="17" t="s">
        <v>99</v>
      </c>
      <c r="D68" s="17" t="s">
        <v>415</v>
      </c>
      <c r="E68" s="17">
        <v>1</v>
      </c>
    </row>
    <row r="69">
      <c r="A69" s="17" t="s">
        <v>118</v>
      </c>
      <c r="B69" s="17" t="s">
        <v>76</v>
      </c>
      <c r="C69" s="17" t="s">
        <v>99</v>
      </c>
      <c r="D69" s="17" t="s">
        <v>416</v>
      </c>
      <c r="E69" s="17">
        <v>1</v>
      </c>
    </row>
    <row r="70">
      <c r="A70" s="17" t="s">
        <v>118</v>
      </c>
      <c r="B70" s="17" t="s">
        <v>76</v>
      </c>
      <c r="C70" s="17" t="s">
        <v>99</v>
      </c>
      <c r="D70" s="17" t="s">
        <v>417</v>
      </c>
      <c r="E70" s="17">
        <v>1</v>
      </c>
    </row>
    <row r="71">
      <c r="A71" s="17" t="s">
        <v>118</v>
      </c>
      <c r="B71" s="17" t="s">
        <v>76</v>
      </c>
      <c r="C71" s="17" t="s">
        <v>99</v>
      </c>
      <c r="D71" s="17" t="s">
        <v>418</v>
      </c>
      <c r="E71" s="17">
        <v>1</v>
      </c>
    </row>
    <row r="72">
      <c r="A72" s="17" t="s">
        <v>118</v>
      </c>
      <c r="B72" s="17" t="s">
        <v>76</v>
      </c>
      <c r="C72" s="17" t="s">
        <v>99</v>
      </c>
      <c r="D72" s="17" t="s">
        <v>419</v>
      </c>
      <c r="E72" s="17">
        <v>1</v>
      </c>
    </row>
    <row r="73">
      <c r="A73" s="17" t="s">
        <v>118</v>
      </c>
      <c r="B73" s="17" t="s">
        <v>76</v>
      </c>
      <c r="C73" s="17" t="s">
        <v>99</v>
      </c>
      <c r="D73" s="17" t="s">
        <v>420</v>
      </c>
      <c r="E73" s="17">
        <v>1</v>
      </c>
    </row>
    <row r="74">
      <c r="A74" s="17" t="s">
        <v>118</v>
      </c>
      <c r="B74" s="17" t="s">
        <v>76</v>
      </c>
      <c r="C74" s="17" t="s">
        <v>99</v>
      </c>
      <c r="D74" s="17" t="s">
        <v>421</v>
      </c>
      <c r="E74" s="17">
        <v>1</v>
      </c>
    </row>
    <row r="75">
      <c r="A75" s="17" t="s">
        <v>118</v>
      </c>
      <c r="B75" s="17" t="s">
        <v>76</v>
      </c>
      <c r="C75" s="17" t="s">
        <v>99</v>
      </c>
      <c r="D75" s="17" t="s">
        <v>422</v>
      </c>
      <c r="E75" s="17">
        <v>1</v>
      </c>
    </row>
    <row r="76">
      <c r="A76" s="17" t="s">
        <v>118</v>
      </c>
      <c r="B76" s="17" t="s">
        <v>76</v>
      </c>
      <c r="C76" s="17" t="s">
        <v>99</v>
      </c>
      <c r="D76" s="17" t="s">
        <v>423</v>
      </c>
      <c r="E76" s="17">
        <v>1</v>
      </c>
    </row>
    <row r="77">
      <c r="A77" s="17" t="s">
        <v>118</v>
      </c>
      <c r="B77" s="17" t="s">
        <v>76</v>
      </c>
      <c r="C77" s="17" t="s">
        <v>99</v>
      </c>
      <c r="D77" s="17" t="s">
        <v>424</v>
      </c>
      <c r="E77" s="17">
        <v>1</v>
      </c>
    </row>
    <row r="78">
      <c r="A78" s="17" t="s">
        <v>118</v>
      </c>
      <c r="B78" s="17" t="s">
        <v>76</v>
      </c>
      <c r="C78" s="17" t="s">
        <v>99</v>
      </c>
      <c r="D78" s="17" t="s">
        <v>425</v>
      </c>
      <c r="E78" s="17">
        <v>1</v>
      </c>
    </row>
    <row r="79">
      <c r="A79" s="17" t="s">
        <v>118</v>
      </c>
      <c r="B79" s="17" t="s">
        <v>76</v>
      </c>
      <c r="C79" s="17" t="s">
        <v>99</v>
      </c>
      <c r="D79" s="17" t="s">
        <v>426</v>
      </c>
      <c r="E79" s="17">
        <v>1</v>
      </c>
    </row>
    <row r="80">
      <c r="A80" s="17" t="s">
        <v>118</v>
      </c>
      <c r="B80" s="17" t="s">
        <v>76</v>
      </c>
      <c r="C80" s="17" t="s">
        <v>99</v>
      </c>
      <c r="D80" s="17" t="s">
        <v>427</v>
      </c>
      <c r="E80" s="17">
        <v>1</v>
      </c>
    </row>
    <row r="81">
      <c r="A81" s="17" t="s">
        <v>118</v>
      </c>
      <c r="B81" s="17" t="s">
        <v>76</v>
      </c>
      <c r="C81" s="17" t="s">
        <v>99</v>
      </c>
      <c r="D81" s="17" t="s">
        <v>428</v>
      </c>
      <c r="E81" s="17">
        <v>1</v>
      </c>
    </row>
    <row r="82">
      <c r="A82" s="17" t="s">
        <v>118</v>
      </c>
      <c r="B82" s="17" t="s">
        <v>76</v>
      </c>
      <c r="C82" s="17" t="s">
        <v>99</v>
      </c>
      <c r="D82" s="17" t="s">
        <v>429</v>
      </c>
      <c r="E82" s="17">
        <v>1</v>
      </c>
    </row>
    <row r="83">
      <c r="A83" s="17" t="s">
        <v>118</v>
      </c>
      <c r="B83" s="17" t="s">
        <v>76</v>
      </c>
      <c r="C83" s="17" t="s">
        <v>99</v>
      </c>
      <c r="D83" s="17" t="s">
        <v>430</v>
      </c>
      <c r="E83" s="17">
        <v>1</v>
      </c>
    </row>
    <row r="84">
      <c r="A84" s="17" t="s">
        <v>118</v>
      </c>
      <c r="B84" s="17" t="s">
        <v>76</v>
      </c>
      <c r="C84" s="17" t="s">
        <v>99</v>
      </c>
      <c r="D84" s="17" t="s">
        <v>431</v>
      </c>
      <c r="E84" s="17">
        <v>1</v>
      </c>
    </row>
    <row r="85">
      <c r="A85" s="17" t="s">
        <v>118</v>
      </c>
      <c r="B85" s="17" t="s">
        <v>76</v>
      </c>
      <c r="C85" s="17" t="s">
        <v>99</v>
      </c>
      <c r="D85" s="17" t="s">
        <v>432</v>
      </c>
      <c r="E85" s="17">
        <v>1</v>
      </c>
    </row>
    <row r="86">
      <c r="A86" s="17" t="s">
        <v>118</v>
      </c>
      <c r="B86" s="17" t="s">
        <v>76</v>
      </c>
      <c r="C86" s="17" t="s">
        <v>99</v>
      </c>
      <c r="D86" s="17" t="s">
        <v>433</v>
      </c>
      <c r="E86" s="17">
        <v>1</v>
      </c>
    </row>
    <row r="87">
      <c r="A87" s="17" t="s">
        <v>118</v>
      </c>
      <c r="B87" s="17" t="s">
        <v>76</v>
      </c>
      <c r="C87" s="17" t="s">
        <v>99</v>
      </c>
      <c r="D87" s="17" t="s">
        <v>434</v>
      </c>
      <c r="E87" s="17">
        <v>1</v>
      </c>
    </row>
    <row r="88">
      <c r="A88" s="17" t="s">
        <v>118</v>
      </c>
      <c r="B88" s="17" t="s">
        <v>76</v>
      </c>
      <c r="C88" s="17" t="s">
        <v>99</v>
      </c>
      <c r="D88" s="17" t="s">
        <v>435</v>
      </c>
      <c r="E88" s="17">
        <v>1</v>
      </c>
    </row>
    <row r="89">
      <c r="A89" s="17" t="s">
        <v>118</v>
      </c>
      <c r="B89" s="17" t="s">
        <v>76</v>
      </c>
      <c r="C89" s="17" t="s">
        <v>99</v>
      </c>
      <c r="D89" s="17" t="s">
        <v>436</v>
      </c>
      <c r="E89" s="17">
        <v>1</v>
      </c>
    </row>
    <row r="90">
      <c r="A90" s="17" t="s">
        <v>118</v>
      </c>
      <c r="B90" s="17" t="s">
        <v>76</v>
      </c>
      <c r="C90" s="17" t="s">
        <v>99</v>
      </c>
      <c r="D90" s="17" t="s">
        <v>437</v>
      </c>
      <c r="E90" s="17">
        <v>1</v>
      </c>
    </row>
    <row r="91">
      <c r="A91" s="17" t="s">
        <v>118</v>
      </c>
      <c r="B91" s="17" t="s">
        <v>76</v>
      </c>
      <c r="C91" s="17" t="s">
        <v>99</v>
      </c>
      <c r="D91" s="17" t="s">
        <v>438</v>
      </c>
      <c r="E91" s="17">
        <v>1</v>
      </c>
    </row>
    <row r="92">
      <c r="A92" s="17" t="s">
        <v>118</v>
      </c>
      <c r="B92" s="17" t="s">
        <v>76</v>
      </c>
      <c r="C92" s="17" t="s">
        <v>99</v>
      </c>
      <c r="D92" s="17" t="s">
        <v>439</v>
      </c>
      <c r="E92" s="17">
        <v>1</v>
      </c>
    </row>
    <row r="93">
      <c r="A93" s="17" t="s">
        <v>118</v>
      </c>
      <c r="B93" s="17" t="s">
        <v>76</v>
      </c>
      <c r="C93" s="17" t="s">
        <v>99</v>
      </c>
      <c r="D93" s="17" t="s">
        <v>440</v>
      </c>
      <c r="E93" s="17">
        <v>1</v>
      </c>
    </row>
    <row r="94">
      <c r="A94" s="17" t="s">
        <v>118</v>
      </c>
      <c r="B94" s="17" t="s">
        <v>76</v>
      </c>
      <c r="C94" s="17" t="s">
        <v>99</v>
      </c>
      <c r="D94" s="17" t="s">
        <v>441</v>
      </c>
      <c r="E94" s="17">
        <v>1</v>
      </c>
    </row>
    <row r="95">
      <c r="A95" s="17" t="s">
        <v>118</v>
      </c>
      <c r="B95" s="17" t="s">
        <v>76</v>
      </c>
      <c r="C95" s="17" t="s">
        <v>99</v>
      </c>
      <c r="D95" s="17" t="s">
        <v>442</v>
      </c>
      <c r="E95" s="17">
        <v>1</v>
      </c>
    </row>
    <row r="96">
      <c r="A96" s="17" t="s">
        <v>118</v>
      </c>
      <c r="B96" s="17" t="s">
        <v>76</v>
      </c>
      <c r="C96" s="17" t="s">
        <v>99</v>
      </c>
      <c r="D96" s="17" t="s">
        <v>443</v>
      </c>
      <c r="E96" s="17">
        <v>1</v>
      </c>
    </row>
    <row r="97">
      <c r="A97" s="17" t="s">
        <v>118</v>
      </c>
      <c r="B97" s="17" t="s">
        <v>76</v>
      </c>
      <c r="C97" s="17" t="s">
        <v>99</v>
      </c>
      <c r="D97" s="17" t="s">
        <v>444</v>
      </c>
      <c r="E97" s="17">
        <v>1</v>
      </c>
    </row>
    <row r="98">
      <c r="A98" s="17" t="s">
        <v>118</v>
      </c>
      <c r="B98" s="17" t="s">
        <v>76</v>
      </c>
      <c r="C98" s="17" t="s">
        <v>99</v>
      </c>
      <c r="D98" s="17" t="s">
        <v>445</v>
      </c>
      <c r="E98" s="17">
        <v>1</v>
      </c>
    </row>
    <row r="99">
      <c r="A99" s="17" t="s">
        <v>118</v>
      </c>
      <c r="B99" s="17" t="s">
        <v>76</v>
      </c>
      <c r="C99" s="17" t="s">
        <v>99</v>
      </c>
      <c r="D99" s="17" t="s">
        <v>446</v>
      </c>
      <c r="E99" s="17">
        <v>1</v>
      </c>
    </row>
    <row r="100">
      <c r="A100" s="17" t="s">
        <v>118</v>
      </c>
      <c r="B100" s="17" t="s">
        <v>76</v>
      </c>
      <c r="C100" s="17" t="s">
        <v>99</v>
      </c>
      <c r="D100" s="17" t="s">
        <v>447</v>
      </c>
      <c r="E100" s="17">
        <v>1</v>
      </c>
    </row>
    <row r="101">
      <c r="A101" s="17" t="s">
        <v>118</v>
      </c>
      <c r="B101" s="17" t="s">
        <v>76</v>
      </c>
      <c r="C101" s="17" t="s">
        <v>99</v>
      </c>
      <c r="D101" s="17" t="s">
        <v>448</v>
      </c>
      <c r="E101" s="17">
        <v>1</v>
      </c>
    </row>
    <row r="102">
      <c r="A102" s="17" t="s">
        <v>118</v>
      </c>
      <c r="B102" s="17" t="s">
        <v>76</v>
      </c>
      <c r="C102" s="17" t="s">
        <v>99</v>
      </c>
      <c r="D102" s="17" t="s">
        <v>449</v>
      </c>
      <c r="E102" s="17">
        <v>1</v>
      </c>
    </row>
    <row r="103">
      <c r="A103" s="17" t="s">
        <v>118</v>
      </c>
      <c r="B103" s="17" t="s">
        <v>76</v>
      </c>
      <c r="C103" s="17" t="s">
        <v>99</v>
      </c>
      <c r="D103" s="17" t="s">
        <v>450</v>
      </c>
      <c r="E103" s="17">
        <v>1</v>
      </c>
    </row>
    <row r="104">
      <c r="A104" s="17" t="s">
        <v>118</v>
      </c>
      <c r="B104" s="17" t="s">
        <v>76</v>
      </c>
      <c r="C104" s="17" t="s">
        <v>99</v>
      </c>
      <c r="D104" s="17" t="s">
        <v>451</v>
      </c>
      <c r="E104" s="17">
        <v>1</v>
      </c>
    </row>
    <row r="105">
      <c r="A105" s="17" t="s">
        <v>118</v>
      </c>
      <c r="B105" s="17" t="s">
        <v>76</v>
      </c>
      <c r="C105" s="17" t="s">
        <v>99</v>
      </c>
      <c r="D105" s="17" t="s">
        <v>452</v>
      </c>
      <c r="E105" s="17">
        <v>1</v>
      </c>
    </row>
    <row r="106">
      <c r="A106" s="17" t="s">
        <v>118</v>
      </c>
      <c r="B106" s="17" t="s">
        <v>76</v>
      </c>
      <c r="C106" s="17" t="s">
        <v>99</v>
      </c>
      <c r="D106" s="17" t="s">
        <v>453</v>
      </c>
      <c r="E106" s="17">
        <v>1</v>
      </c>
    </row>
    <row r="107">
      <c r="A107" s="17" t="s">
        <v>118</v>
      </c>
      <c r="B107" s="17" t="s">
        <v>76</v>
      </c>
      <c r="C107" s="17" t="s">
        <v>99</v>
      </c>
      <c r="D107" s="17" t="s">
        <v>454</v>
      </c>
      <c r="E107" s="17">
        <v>1</v>
      </c>
    </row>
    <row r="108">
      <c r="A108" s="17" t="s">
        <v>118</v>
      </c>
      <c r="B108" s="17" t="s">
        <v>76</v>
      </c>
      <c r="C108" s="17" t="s">
        <v>99</v>
      </c>
      <c r="D108" s="17" t="s">
        <v>455</v>
      </c>
      <c r="E108" s="17">
        <v>1</v>
      </c>
    </row>
    <row r="109">
      <c r="A109" s="17" t="s">
        <v>118</v>
      </c>
      <c r="B109" s="17" t="s">
        <v>76</v>
      </c>
      <c r="C109" s="17" t="s">
        <v>99</v>
      </c>
      <c r="D109" s="17" t="s">
        <v>456</v>
      </c>
      <c r="E109" s="17">
        <v>1</v>
      </c>
    </row>
    <row r="110">
      <c r="A110" s="17" t="s">
        <v>118</v>
      </c>
      <c r="B110" s="17" t="s">
        <v>76</v>
      </c>
      <c r="C110" s="17" t="s">
        <v>99</v>
      </c>
      <c r="D110" s="17" t="s">
        <v>457</v>
      </c>
      <c r="E110" s="17">
        <v>1</v>
      </c>
    </row>
    <row r="111">
      <c r="A111" s="17" t="s">
        <v>118</v>
      </c>
      <c r="B111" s="17" t="s">
        <v>76</v>
      </c>
      <c r="C111" s="17" t="s">
        <v>99</v>
      </c>
      <c r="D111" s="17" t="s">
        <v>458</v>
      </c>
      <c r="E111" s="17">
        <v>1</v>
      </c>
    </row>
    <row r="112">
      <c r="A112" s="17" t="s">
        <v>118</v>
      </c>
      <c r="B112" s="17" t="s">
        <v>76</v>
      </c>
      <c r="C112" s="17" t="s">
        <v>99</v>
      </c>
      <c r="D112" s="17" t="s">
        <v>459</v>
      </c>
      <c r="E112" s="17">
        <v>1</v>
      </c>
    </row>
    <row r="113">
      <c r="A113" s="17" t="s">
        <v>118</v>
      </c>
      <c r="B113" s="17" t="s">
        <v>76</v>
      </c>
      <c r="C113" s="17" t="s">
        <v>99</v>
      </c>
      <c r="D113" s="17" t="s">
        <v>460</v>
      </c>
      <c r="E113" s="17">
        <v>1</v>
      </c>
    </row>
    <row r="114">
      <c r="A114" s="17" t="s">
        <v>118</v>
      </c>
      <c r="B114" s="17" t="s">
        <v>76</v>
      </c>
      <c r="C114" s="17" t="s">
        <v>99</v>
      </c>
      <c r="D114" s="17" t="s">
        <v>461</v>
      </c>
      <c r="E114" s="17">
        <v>1</v>
      </c>
    </row>
    <row r="115">
      <c r="A115" s="17" t="s">
        <v>118</v>
      </c>
      <c r="B115" s="17" t="s">
        <v>76</v>
      </c>
      <c r="C115" s="17" t="s">
        <v>99</v>
      </c>
      <c r="D115" s="17" t="s">
        <v>462</v>
      </c>
      <c r="E115" s="17">
        <v>1</v>
      </c>
    </row>
    <row r="116">
      <c r="A116" s="17" t="s">
        <v>118</v>
      </c>
      <c r="B116" s="17" t="s">
        <v>76</v>
      </c>
      <c r="C116" s="17" t="s">
        <v>99</v>
      </c>
      <c r="D116" s="17" t="s">
        <v>463</v>
      </c>
      <c r="E116" s="17">
        <v>1</v>
      </c>
    </row>
    <row r="117">
      <c r="A117" s="17" t="s">
        <v>118</v>
      </c>
      <c r="B117" s="17" t="s">
        <v>76</v>
      </c>
      <c r="C117" s="17" t="s">
        <v>99</v>
      </c>
      <c r="D117" s="17" t="s">
        <v>464</v>
      </c>
      <c r="E117" s="17">
        <v>1</v>
      </c>
    </row>
    <row r="118">
      <c r="A118" s="17" t="s">
        <v>118</v>
      </c>
      <c r="B118" s="17" t="s">
        <v>76</v>
      </c>
      <c r="C118" s="17" t="s">
        <v>99</v>
      </c>
      <c r="D118" s="17" t="s">
        <v>465</v>
      </c>
      <c r="E118" s="17">
        <v>1</v>
      </c>
    </row>
    <row r="119">
      <c r="A119" s="17" t="s">
        <v>118</v>
      </c>
      <c r="B119" s="17" t="s">
        <v>76</v>
      </c>
      <c r="C119" s="17" t="s">
        <v>99</v>
      </c>
      <c r="D119" s="17" t="s">
        <v>466</v>
      </c>
      <c r="E119" s="17">
        <v>1</v>
      </c>
    </row>
    <row r="120">
      <c r="A120" s="17" t="s">
        <v>118</v>
      </c>
      <c r="B120" s="17" t="s">
        <v>76</v>
      </c>
      <c r="C120" s="17" t="s">
        <v>99</v>
      </c>
      <c r="D120" s="17" t="s">
        <v>467</v>
      </c>
      <c r="E120" s="17">
        <v>1</v>
      </c>
    </row>
    <row r="121">
      <c r="A121" s="17" t="s">
        <v>118</v>
      </c>
      <c r="B121" s="17" t="s">
        <v>76</v>
      </c>
      <c r="C121" s="17" t="s">
        <v>99</v>
      </c>
      <c r="D121" s="17" t="s">
        <v>468</v>
      </c>
      <c r="E121" s="17">
        <v>1</v>
      </c>
    </row>
    <row r="122">
      <c r="A122" s="17" t="s">
        <v>118</v>
      </c>
      <c r="B122" s="17" t="s">
        <v>76</v>
      </c>
      <c r="C122" s="17" t="s">
        <v>99</v>
      </c>
      <c r="D122" s="17" t="s">
        <v>469</v>
      </c>
      <c r="E122" s="17">
        <v>1</v>
      </c>
    </row>
    <row r="123">
      <c r="A123" s="1" t="s">
        <v>69</v>
      </c>
      <c r="B123" s="1" t="s">
        <v>69</v>
      </c>
      <c r="C123" s="1">
        <f>SUBTOTAL(103,Elements13_9_71[Elemento])</f>
      </c>
      <c r="D123" s="1" t="s">
        <v>69</v>
      </c>
      <c r="E123" s="1">
        <f>SUBTOTAL(109,Elements13_9_71[Totais:])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1.xml><?xml version="1.0" encoding="utf-8"?>
<worksheet xmlns:r="http://schemas.openxmlformats.org/officeDocument/2006/relationships" xmlns="http://schemas.openxmlformats.org/spreadsheetml/2006/main">
  <dimension ref="A1:E7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47</v>
      </c>
      <c r="B1" s="9" t="s">
        <v>47</v>
      </c>
      <c r="C1" s="9" t="s">
        <v>47</v>
      </c>
      <c r="D1" s="9" t="s">
        <v>47</v>
      </c>
      <c r="E1" s="9" t="s">
        <v>47</v>
      </c>
    </row>
    <row r="2">
      <c r="A2" s="9" t="s">
        <v>47</v>
      </c>
      <c r="B2" s="9" t="s">
        <v>47</v>
      </c>
      <c r="C2" s="9" t="s">
        <v>47</v>
      </c>
      <c r="D2" s="9" t="s">
        <v>47</v>
      </c>
      <c r="E2" s="9" t="s">
        <v>47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102</v>
      </c>
      <c r="D7" s="17" t="s">
        <v>470</v>
      </c>
      <c r="E7" s="17">
        <v>1</v>
      </c>
    </row>
    <row r="8">
      <c r="A8" s="17" t="s">
        <v>118</v>
      </c>
      <c r="B8" s="17" t="s">
        <v>76</v>
      </c>
      <c r="C8" s="17" t="s">
        <v>102</v>
      </c>
      <c r="D8" s="17" t="s">
        <v>471</v>
      </c>
      <c r="E8" s="17">
        <v>1</v>
      </c>
    </row>
    <row r="9">
      <c r="A9" s="17" t="s">
        <v>118</v>
      </c>
      <c r="B9" s="17" t="s">
        <v>76</v>
      </c>
      <c r="C9" s="17" t="s">
        <v>102</v>
      </c>
      <c r="D9" s="17" t="s">
        <v>472</v>
      </c>
      <c r="E9" s="17">
        <v>1</v>
      </c>
    </row>
    <row r="10">
      <c r="A10" s="17" t="s">
        <v>118</v>
      </c>
      <c r="B10" s="17" t="s">
        <v>76</v>
      </c>
      <c r="C10" s="17" t="s">
        <v>102</v>
      </c>
      <c r="D10" s="17" t="s">
        <v>473</v>
      </c>
      <c r="E10" s="17">
        <v>1</v>
      </c>
    </row>
    <row r="11">
      <c r="A11" s="17" t="s">
        <v>118</v>
      </c>
      <c r="B11" s="17" t="s">
        <v>76</v>
      </c>
      <c r="C11" s="17" t="s">
        <v>102</v>
      </c>
      <c r="D11" s="17" t="s">
        <v>474</v>
      </c>
      <c r="E11" s="17">
        <v>1</v>
      </c>
    </row>
    <row r="12">
      <c r="A12" s="17" t="s">
        <v>118</v>
      </c>
      <c r="B12" s="17" t="s">
        <v>76</v>
      </c>
      <c r="C12" s="17" t="s">
        <v>102</v>
      </c>
      <c r="D12" s="17" t="s">
        <v>475</v>
      </c>
      <c r="E12" s="17">
        <v>1</v>
      </c>
    </row>
    <row r="13">
      <c r="A13" s="17" t="s">
        <v>118</v>
      </c>
      <c r="B13" s="17" t="s">
        <v>76</v>
      </c>
      <c r="C13" s="17" t="s">
        <v>102</v>
      </c>
      <c r="D13" s="17" t="s">
        <v>476</v>
      </c>
      <c r="E13" s="17">
        <v>1</v>
      </c>
    </row>
    <row r="14">
      <c r="A14" s="17" t="s">
        <v>118</v>
      </c>
      <c r="B14" s="17" t="s">
        <v>76</v>
      </c>
      <c r="C14" s="17" t="s">
        <v>102</v>
      </c>
      <c r="D14" s="17" t="s">
        <v>477</v>
      </c>
      <c r="E14" s="17">
        <v>1</v>
      </c>
    </row>
    <row r="15">
      <c r="A15" s="17" t="s">
        <v>118</v>
      </c>
      <c r="B15" s="17" t="s">
        <v>76</v>
      </c>
      <c r="C15" s="17" t="s">
        <v>102</v>
      </c>
      <c r="D15" s="17" t="s">
        <v>478</v>
      </c>
      <c r="E15" s="17">
        <v>1</v>
      </c>
    </row>
    <row r="16">
      <c r="A16" s="17" t="s">
        <v>118</v>
      </c>
      <c r="B16" s="17" t="s">
        <v>76</v>
      </c>
      <c r="C16" s="17" t="s">
        <v>102</v>
      </c>
      <c r="D16" s="17" t="s">
        <v>479</v>
      </c>
      <c r="E16" s="17">
        <v>1</v>
      </c>
    </row>
    <row r="17">
      <c r="A17" s="17" t="s">
        <v>118</v>
      </c>
      <c r="B17" s="17" t="s">
        <v>76</v>
      </c>
      <c r="C17" s="17" t="s">
        <v>102</v>
      </c>
      <c r="D17" s="17" t="s">
        <v>480</v>
      </c>
      <c r="E17" s="17">
        <v>1</v>
      </c>
    </row>
    <row r="18">
      <c r="A18" s="17" t="s">
        <v>118</v>
      </c>
      <c r="B18" s="17" t="s">
        <v>76</v>
      </c>
      <c r="C18" s="17" t="s">
        <v>102</v>
      </c>
      <c r="D18" s="17" t="s">
        <v>481</v>
      </c>
      <c r="E18" s="17">
        <v>1</v>
      </c>
    </row>
    <row r="19">
      <c r="A19" s="17" t="s">
        <v>118</v>
      </c>
      <c r="B19" s="17" t="s">
        <v>76</v>
      </c>
      <c r="C19" s="17" t="s">
        <v>102</v>
      </c>
      <c r="D19" s="17" t="s">
        <v>482</v>
      </c>
      <c r="E19" s="17">
        <v>1</v>
      </c>
    </row>
    <row r="20">
      <c r="A20" s="17" t="s">
        <v>118</v>
      </c>
      <c r="B20" s="17" t="s">
        <v>76</v>
      </c>
      <c r="C20" s="17" t="s">
        <v>102</v>
      </c>
      <c r="D20" s="17" t="s">
        <v>483</v>
      </c>
      <c r="E20" s="17">
        <v>1</v>
      </c>
    </row>
    <row r="21">
      <c r="A21" s="17" t="s">
        <v>118</v>
      </c>
      <c r="B21" s="17" t="s">
        <v>76</v>
      </c>
      <c r="C21" s="17" t="s">
        <v>102</v>
      </c>
      <c r="D21" s="17" t="s">
        <v>484</v>
      </c>
      <c r="E21" s="17">
        <v>1</v>
      </c>
    </row>
    <row r="22">
      <c r="A22" s="17" t="s">
        <v>118</v>
      </c>
      <c r="B22" s="17" t="s">
        <v>76</v>
      </c>
      <c r="C22" s="17" t="s">
        <v>102</v>
      </c>
      <c r="D22" s="17" t="s">
        <v>485</v>
      </c>
      <c r="E22" s="17">
        <v>1</v>
      </c>
    </row>
    <row r="23">
      <c r="A23" s="17" t="s">
        <v>118</v>
      </c>
      <c r="B23" s="17" t="s">
        <v>76</v>
      </c>
      <c r="C23" s="17" t="s">
        <v>102</v>
      </c>
      <c r="D23" s="17" t="s">
        <v>486</v>
      </c>
      <c r="E23" s="17">
        <v>1</v>
      </c>
    </row>
    <row r="24">
      <c r="A24" s="17" t="s">
        <v>118</v>
      </c>
      <c r="B24" s="17" t="s">
        <v>76</v>
      </c>
      <c r="C24" s="17" t="s">
        <v>102</v>
      </c>
      <c r="D24" s="17" t="s">
        <v>487</v>
      </c>
      <c r="E24" s="17">
        <v>1</v>
      </c>
    </row>
    <row r="25">
      <c r="A25" s="17" t="s">
        <v>118</v>
      </c>
      <c r="B25" s="17" t="s">
        <v>76</v>
      </c>
      <c r="C25" s="17" t="s">
        <v>102</v>
      </c>
      <c r="D25" s="17" t="s">
        <v>488</v>
      </c>
      <c r="E25" s="17">
        <v>1</v>
      </c>
    </row>
    <row r="26">
      <c r="A26" s="17" t="s">
        <v>118</v>
      </c>
      <c r="B26" s="17" t="s">
        <v>76</v>
      </c>
      <c r="C26" s="17" t="s">
        <v>102</v>
      </c>
      <c r="D26" s="17" t="s">
        <v>489</v>
      </c>
      <c r="E26" s="17">
        <v>1</v>
      </c>
    </row>
    <row r="27">
      <c r="A27" s="17" t="s">
        <v>118</v>
      </c>
      <c r="B27" s="17" t="s">
        <v>76</v>
      </c>
      <c r="C27" s="17" t="s">
        <v>102</v>
      </c>
      <c r="D27" s="17" t="s">
        <v>490</v>
      </c>
      <c r="E27" s="17">
        <v>1</v>
      </c>
    </row>
    <row r="28">
      <c r="A28" s="17" t="s">
        <v>118</v>
      </c>
      <c r="B28" s="17" t="s">
        <v>76</v>
      </c>
      <c r="C28" s="17" t="s">
        <v>102</v>
      </c>
      <c r="D28" s="17" t="s">
        <v>491</v>
      </c>
      <c r="E28" s="17">
        <v>1</v>
      </c>
    </row>
    <row r="29">
      <c r="A29" s="17" t="s">
        <v>118</v>
      </c>
      <c r="B29" s="17" t="s">
        <v>76</v>
      </c>
      <c r="C29" s="17" t="s">
        <v>102</v>
      </c>
      <c r="D29" s="17" t="s">
        <v>492</v>
      </c>
      <c r="E29" s="17">
        <v>1</v>
      </c>
    </row>
    <row r="30">
      <c r="A30" s="17" t="s">
        <v>118</v>
      </c>
      <c r="B30" s="17" t="s">
        <v>76</v>
      </c>
      <c r="C30" s="17" t="s">
        <v>102</v>
      </c>
      <c r="D30" s="17" t="s">
        <v>493</v>
      </c>
      <c r="E30" s="17">
        <v>1</v>
      </c>
    </row>
    <row r="31">
      <c r="A31" s="17" t="s">
        <v>118</v>
      </c>
      <c r="B31" s="17" t="s">
        <v>76</v>
      </c>
      <c r="C31" s="17" t="s">
        <v>102</v>
      </c>
      <c r="D31" s="17" t="s">
        <v>494</v>
      </c>
      <c r="E31" s="17">
        <v>1</v>
      </c>
    </row>
    <row r="32">
      <c r="A32" s="17" t="s">
        <v>118</v>
      </c>
      <c r="B32" s="17" t="s">
        <v>76</v>
      </c>
      <c r="C32" s="17" t="s">
        <v>102</v>
      </c>
      <c r="D32" s="17" t="s">
        <v>495</v>
      </c>
      <c r="E32" s="17">
        <v>1</v>
      </c>
    </row>
    <row r="33">
      <c r="A33" s="17" t="s">
        <v>118</v>
      </c>
      <c r="B33" s="17" t="s">
        <v>76</v>
      </c>
      <c r="C33" s="17" t="s">
        <v>102</v>
      </c>
      <c r="D33" s="17" t="s">
        <v>496</v>
      </c>
      <c r="E33" s="17">
        <v>1</v>
      </c>
    </row>
    <row r="34">
      <c r="A34" s="17" t="s">
        <v>118</v>
      </c>
      <c r="B34" s="17" t="s">
        <v>76</v>
      </c>
      <c r="C34" s="17" t="s">
        <v>102</v>
      </c>
      <c r="D34" s="17" t="s">
        <v>497</v>
      </c>
      <c r="E34" s="17">
        <v>1</v>
      </c>
    </row>
    <row r="35">
      <c r="A35" s="17" t="s">
        <v>118</v>
      </c>
      <c r="B35" s="17" t="s">
        <v>76</v>
      </c>
      <c r="C35" s="17" t="s">
        <v>102</v>
      </c>
      <c r="D35" s="17" t="s">
        <v>498</v>
      </c>
      <c r="E35" s="17">
        <v>1</v>
      </c>
    </row>
    <row r="36">
      <c r="A36" s="17" t="s">
        <v>118</v>
      </c>
      <c r="B36" s="17" t="s">
        <v>76</v>
      </c>
      <c r="C36" s="17" t="s">
        <v>102</v>
      </c>
      <c r="D36" s="17" t="s">
        <v>499</v>
      </c>
      <c r="E36" s="17">
        <v>1</v>
      </c>
    </row>
    <row r="37">
      <c r="A37" s="17" t="s">
        <v>118</v>
      </c>
      <c r="B37" s="17" t="s">
        <v>76</v>
      </c>
      <c r="C37" s="17" t="s">
        <v>102</v>
      </c>
      <c r="D37" s="17" t="s">
        <v>500</v>
      </c>
      <c r="E37" s="17">
        <v>1</v>
      </c>
    </row>
    <row r="38">
      <c r="A38" s="17" t="s">
        <v>118</v>
      </c>
      <c r="B38" s="17" t="s">
        <v>76</v>
      </c>
      <c r="C38" s="17" t="s">
        <v>102</v>
      </c>
      <c r="D38" s="17" t="s">
        <v>501</v>
      </c>
      <c r="E38" s="17">
        <v>1</v>
      </c>
    </row>
    <row r="39">
      <c r="A39" s="17" t="s">
        <v>118</v>
      </c>
      <c r="B39" s="17" t="s">
        <v>76</v>
      </c>
      <c r="C39" s="17" t="s">
        <v>102</v>
      </c>
      <c r="D39" s="17" t="s">
        <v>502</v>
      </c>
      <c r="E39" s="17">
        <v>1</v>
      </c>
    </row>
    <row r="40">
      <c r="A40" s="17" t="s">
        <v>118</v>
      </c>
      <c r="B40" s="17" t="s">
        <v>76</v>
      </c>
      <c r="C40" s="17" t="s">
        <v>102</v>
      </c>
      <c r="D40" s="17" t="s">
        <v>503</v>
      </c>
      <c r="E40" s="17">
        <v>1</v>
      </c>
    </row>
    <row r="41">
      <c r="A41" s="17" t="s">
        <v>118</v>
      </c>
      <c r="B41" s="17" t="s">
        <v>76</v>
      </c>
      <c r="C41" s="17" t="s">
        <v>102</v>
      </c>
      <c r="D41" s="17" t="s">
        <v>504</v>
      </c>
      <c r="E41" s="17">
        <v>1</v>
      </c>
    </row>
    <row r="42">
      <c r="A42" s="17" t="s">
        <v>118</v>
      </c>
      <c r="B42" s="17" t="s">
        <v>76</v>
      </c>
      <c r="C42" s="17" t="s">
        <v>102</v>
      </c>
      <c r="D42" s="17" t="s">
        <v>505</v>
      </c>
      <c r="E42" s="17">
        <v>1</v>
      </c>
    </row>
    <row r="43">
      <c r="A43" s="17" t="s">
        <v>118</v>
      </c>
      <c r="B43" s="17" t="s">
        <v>76</v>
      </c>
      <c r="C43" s="17" t="s">
        <v>102</v>
      </c>
      <c r="D43" s="17" t="s">
        <v>506</v>
      </c>
      <c r="E43" s="17">
        <v>1</v>
      </c>
    </row>
    <row r="44">
      <c r="A44" s="17" t="s">
        <v>118</v>
      </c>
      <c r="B44" s="17" t="s">
        <v>76</v>
      </c>
      <c r="C44" s="17" t="s">
        <v>102</v>
      </c>
      <c r="D44" s="17" t="s">
        <v>507</v>
      </c>
      <c r="E44" s="17">
        <v>1</v>
      </c>
    </row>
    <row r="45">
      <c r="A45" s="17" t="s">
        <v>118</v>
      </c>
      <c r="B45" s="17" t="s">
        <v>76</v>
      </c>
      <c r="C45" s="17" t="s">
        <v>102</v>
      </c>
      <c r="D45" s="17" t="s">
        <v>508</v>
      </c>
      <c r="E45" s="17">
        <v>1</v>
      </c>
    </row>
    <row r="46">
      <c r="A46" s="17" t="s">
        <v>118</v>
      </c>
      <c r="B46" s="17" t="s">
        <v>76</v>
      </c>
      <c r="C46" s="17" t="s">
        <v>102</v>
      </c>
      <c r="D46" s="17" t="s">
        <v>509</v>
      </c>
      <c r="E46" s="17">
        <v>1</v>
      </c>
    </row>
    <row r="47">
      <c r="A47" s="17" t="s">
        <v>118</v>
      </c>
      <c r="B47" s="17" t="s">
        <v>76</v>
      </c>
      <c r="C47" s="17" t="s">
        <v>102</v>
      </c>
      <c r="D47" s="17" t="s">
        <v>510</v>
      </c>
      <c r="E47" s="17">
        <v>1</v>
      </c>
    </row>
    <row r="48">
      <c r="A48" s="17" t="s">
        <v>118</v>
      </c>
      <c r="B48" s="17" t="s">
        <v>76</v>
      </c>
      <c r="C48" s="17" t="s">
        <v>102</v>
      </c>
      <c r="D48" s="17" t="s">
        <v>511</v>
      </c>
      <c r="E48" s="17">
        <v>1</v>
      </c>
    </row>
    <row r="49">
      <c r="A49" s="17" t="s">
        <v>118</v>
      </c>
      <c r="B49" s="17" t="s">
        <v>76</v>
      </c>
      <c r="C49" s="17" t="s">
        <v>102</v>
      </c>
      <c r="D49" s="17" t="s">
        <v>512</v>
      </c>
      <c r="E49" s="17">
        <v>1</v>
      </c>
    </row>
    <row r="50">
      <c r="A50" s="17" t="s">
        <v>118</v>
      </c>
      <c r="B50" s="17" t="s">
        <v>76</v>
      </c>
      <c r="C50" s="17" t="s">
        <v>102</v>
      </c>
      <c r="D50" s="17" t="s">
        <v>513</v>
      </c>
      <c r="E50" s="17">
        <v>1</v>
      </c>
    </row>
    <row r="51">
      <c r="A51" s="17" t="s">
        <v>118</v>
      </c>
      <c r="B51" s="17" t="s">
        <v>76</v>
      </c>
      <c r="C51" s="17" t="s">
        <v>102</v>
      </c>
      <c r="D51" s="17" t="s">
        <v>514</v>
      </c>
      <c r="E51" s="17">
        <v>1</v>
      </c>
    </row>
    <row r="52">
      <c r="A52" s="17" t="s">
        <v>118</v>
      </c>
      <c r="B52" s="17" t="s">
        <v>76</v>
      </c>
      <c r="C52" s="17" t="s">
        <v>102</v>
      </c>
      <c r="D52" s="17" t="s">
        <v>515</v>
      </c>
      <c r="E52" s="17">
        <v>1</v>
      </c>
    </row>
    <row r="53">
      <c r="A53" s="17" t="s">
        <v>118</v>
      </c>
      <c r="B53" s="17" t="s">
        <v>76</v>
      </c>
      <c r="C53" s="17" t="s">
        <v>102</v>
      </c>
      <c r="D53" s="17" t="s">
        <v>516</v>
      </c>
      <c r="E53" s="17">
        <v>1</v>
      </c>
    </row>
    <row r="54">
      <c r="A54" s="17" t="s">
        <v>118</v>
      </c>
      <c r="B54" s="17" t="s">
        <v>76</v>
      </c>
      <c r="C54" s="17" t="s">
        <v>102</v>
      </c>
      <c r="D54" s="17" t="s">
        <v>517</v>
      </c>
      <c r="E54" s="17">
        <v>1</v>
      </c>
    </row>
    <row r="55">
      <c r="A55" s="17" t="s">
        <v>118</v>
      </c>
      <c r="B55" s="17" t="s">
        <v>76</v>
      </c>
      <c r="C55" s="17" t="s">
        <v>102</v>
      </c>
      <c r="D55" s="17" t="s">
        <v>518</v>
      </c>
      <c r="E55" s="17">
        <v>1</v>
      </c>
    </row>
    <row r="56">
      <c r="A56" s="17" t="s">
        <v>118</v>
      </c>
      <c r="B56" s="17" t="s">
        <v>76</v>
      </c>
      <c r="C56" s="17" t="s">
        <v>102</v>
      </c>
      <c r="D56" s="17" t="s">
        <v>519</v>
      </c>
      <c r="E56" s="17">
        <v>1</v>
      </c>
    </row>
    <row r="57">
      <c r="A57" s="17" t="s">
        <v>118</v>
      </c>
      <c r="B57" s="17" t="s">
        <v>76</v>
      </c>
      <c r="C57" s="17" t="s">
        <v>102</v>
      </c>
      <c r="D57" s="17" t="s">
        <v>520</v>
      </c>
      <c r="E57" s="17">
        <v>1</v>
      </c>
    </row>
    <row r="58">
      <c r="A58" s="17" t="s">
        <v>118</v>
      </c>
      <c r="B58" s="17" t="s">
        <v>76</v>
      </c>
      <c r="C58" s="17" t="s">
        <v>102</v>
      </c>
      <c r="D58" s="17" t="s">
        <v>521</v>
      </c>
      <c r="E58" s="17">
        <v>1</v>
      </c>
    </row>
    <row r="59">
      <c r="A59" s="17" t="s">
        <v>118</v>
      </c>
      <c r="B59" s="17" t="s">
        <v>76</v>
      </c>
      <c r="C59" s="17" t="s">
        <v>102</v>
      </c>
      <c r="D59" s="17" t="s">
        <v>522</v>
      </c>
      <c r="E59" s="17">
        <v>1</v>
      </c>
    </row>
    <row r="60">
      <c r="A60" s="17" t="s">
        <v>118</v>
      </c>
      <c r="B60" s="17" t="s">
        <v>76</v>
      </c>
      <c r="C60" s="17" t="s">
        <v>102</v>
      </c>
      <c r="D60" s="17" t="s">
        <v>523</v>
      </c>
      <c r="E60" s="17">
        <v>1</v>
      </c>
    </row>
    <row r="61">
      <c r="A61" s="17" t="s">
        <v>118</v>
      </c>
      <c r="B61" s="17" t="s">
        <v>76</v>
      </c>
      <c r="C61" s="17" t="s">
        <v>102</v>
      </c>
      <c r="D61" s="17" t="s">
        <v>524</v>
      </c>
      <c r="E61" s="17">
        <v>1</v>
      </c>
    </row>
    <row r="62">
      <c r="A62" s="17" t="s">
        <v>118</v>
      </c>
      <c r="B62" s="17" t="s">
        <v>76</v>
      </c>
      <c r="C62" s="17" t="s">
        <v>102</v>
      </c>
      <c r="D62" s="17" t="s">
        <v>525</v>
      </c>
      <c r="E62" s="17">
        <v>1</v>
      </c>
    </row>
    <row r="63">
      <c r="A63" s="17" t="s">
        <v>118</v>
      </c>
      <c r="B63" s="17" t="s">
        <v>76</v>
      </c>
      <c r="C63" s="17" t="s">
        <v>102</v>
      </c>
      <c r="D63" s="17" t="s">
        <v>526</v>
      </c>
      <c r="E63" s="17">
        <v>1</v>
      </c>
    </row>
    <row r="64">
      <c r="A64" s="17" t="s">
        <v>118</v>
      </c>
      <c r="B64" s="17" t="s">
        <v>76</v>
      </c>
      <c r="C64" s="17" t="s">
        <v>102</v>
      </c>
      <c r="D64" s="17" t="s">
        <v>527</v>
      </c>
      <c r="E64" s="17">
        <v>1</v>
      </c>
    </row>
    <row r="65">
      <c r="A65" s="17" t="s">
        <v>118</v>
      </c>
      <c r="B65" s="17" t="s">
        <v>76</v>
      </c>
      <c r="C65" s="17" t="s">
        <v>102</v>
      </c>
      <c r="D65" s="17" t="s">
        <v>528</v>
      </c>
      <c r="E65" s="17">
        <v>1</v>
      </c>
    </row>
    <row r="66">
      <c r="A66" s="17" t="s">
        <v>118</v>
      </c>
      <c r="B66" s="17" t="s">
        <v>76</v>
      </c>
      <c r="C66" s="17" t="s">
        <v>102</v>
      </c>
      <c r="D66" s="17" t="s">
        <v>529</v>
      </c>
      <c r="E66" s="17">
        <v>1</v>
      </c>
    </row>
    <row r="67">
      <c r="A67" s="17" t="s">
        <v>118</v>
      </c>
      <c r="B67" s="17" t="s">
        <v>76</v>
      </c>
      <c r="C67" s="17" t="s">
        <v>102</v>
      </c>
      <c r="D67" s="17" t="s">
        <v>530</v>
      </c>
      <c r="E67" s="17">
        <v>1</v>
      </c>
    </row>
    <row r="68">
      <c r="A68" s="17" t="s">
        <v>118</v>
      </c>
      <c r="B68" s="17" t="s">
        <v>76</v>
      </c>
      <c r="C68" s="17" t="s">
        <v>102</v>
      </c>
      <c r="D68" s="17" t="s">
        <v>531</v>
      </c>
      <c r="E68" s="17">
        <v>1</v>
      </c>
    </row>
    <row r="69">
      <c r="A69" s="17" t="s">
        <v>118</v>
      </c>
      <c r="B69" s="17" t="s">
        <v>76</v>
      </c>
      <c r="C69" s="17" t="s">
        <v>102</v>
      </c>
      <c r="D69" s="17" t="s">
        <v>532</v>
      </c>
      <c r="E69" s="17">
        <v>1</v>
      </c>
    </row>
    <row r="70">
      <c r="A70" s="17" t="s">
        <v>118</v>
      </c>
      <c r="B70" s="17" t="s">
        <v>76</v>
      </c>
      <c r="C70" s="17" t="s">
        <v>102</v>
      </c>
      <c r="D70" s="17" t="s">
        <v>533</v>
      </c>
      <c r="E70" s="17">
        <v>1</v>
      </c>
    </row>
    <row r="71">
      <c r="A71" s="17" t="s">
        <v>118</v>
      </c>
      <c r="B71" s="17" t="s">
        <v>76</v>
      </c>
      <c r="C71" s="17" t="s">
        <v>102</v>
      </c>
      <c r="D71" s="17" t="s">
        <v>534</v>
      </c>
      <c r="E71" s="17">
        <v>1</v>
      </c>
    </row>
    <row r="72">
      <c r="A72" s="17" t="s">
        <v>118</v>
      </c>
      <c r="B72" s="17" t="s">
        <v>76</v>
      </c>
      <c r="C72" s="17" t="s">
        <v>102</v>
      </c>
      <c r="D72" s="17" t="s">
        <v>535</v>
      </c>
      <c r="E72" s="17">
        <v>1</v>
      </c>
    </row>
    <row r="73">
      <c r="A73" s="17" t="s">
        <v>118</v>
      </c>
      <c r="B73" s="17" t="s">
        <v>76</v>
      </c>
      <c r="C73" s="17" t="s">
        <v>102</v>
      </c>
      <c r="D73" s="17" t="s">
        <v>536</v>
      </c>
      <c r="E73" s="17">
        <v>1</v>
      </c>
    </row>
    <row r="74">
      <c r="A74" s="1" t="s">
        <v>69</v>
      </c>
      <c r="B74" s="1" t="s">
        <v>69</v>
      </c>
      <c r="C74" s="1">
        <f>SUBTOTAL(103,Elements13_9_81[Elemento])</f>
      </c>
      <c r="D74" s="1" t="s">
        <v>69</v>
      </c>
      <c r="E74" s="1">
        <f>SUBTOTAL(109,Elements13_9_81[Totais:])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2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51</v>
      </c>
      <c r="B1" s="9" t="s">
        <v>51</v>
      </c>
      <c r="C1" s="9" t="s">
        <v>51</v>
      </c>
      <c r="D1" s="9" t="s">
        <v>51</v>
      </c>
      <c r="E1" s="9" t="s">
        <v>51</v>
      </c>
    </row>
    <row r="2">
      <c r="A2" s="9" t="s">
        <v>51</v>
      </c>
      <c r="B2" s="9" t="s">
        <v>51</v>
      </c>
      <c r="C2" s="9" t="s">
        <v>51</v>
      </c>
      <c r="D2" s="9" t="s">
        <v>51</v>
      </c>
      <c r="E2" s="9" t="s">
        <v>51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105</v>
      </c>
      <c r="D7" s="17" t="s">
        <v>537</v>
      </c>
      <c r="E7" s="17">
        <v>1</v>
      </c>
    </row>
    <row r="8">
      <c r="A8" s="17" t="s">
        <v>118</v>
      </c>
      <c r="B8" s="17" t="s">
        <v>76</v>
      </c>
      <c r="C8" s="17" t="s">
        <v>105</v>
      </c>
      <c r="D8" s="17" t="s">
        <v>538</v>
      </c>
      <c r="E8" s="17">
        <v>1</v>
      </c>
    </row>
    <row r="9">
      <c r="A9" s="17" t="s">
        <v>118</v>
      </c>
      <c r="B9" s="17" t="s">
        <v>76</v>
      </c>
      <c r="C9" s="17" t="s">
        <v>105</v>
      </c>
      <c r="D9" s="17" t="s">
        <v>539</v>
      </c>
      <c r="E9" s="17">
        <v>1</v>
      </c>
    </row>
    <row r="10">
      <c r="A10" s="17" t="s">
        <v>118</v>
      </c>
      <c r="B10" s="17" t="s">
        <v>76</v>
      </c>
      <c r="C10" s="17" t="s">
        <v>105</v>
      </c>
      <c r="D10" s="17" t="s">
        <v>540</v>
      </c>
      <c r="E10" s="17">
        <v>1</v>
      </c>
    </row>
    <row r="11">
      <c r="A11" s="1" t="s">
        <v>69</v>
      </c>
      <c r="B11" s="1" t="s">
        <v>69</v>
      </c>
      <c r="C11" s="1">
        <f>SUBTOTAL(103,Elements13_9_91[Elemento])</f>
      </c>
      <c r="D11" s="1" t="s">
        <v>69</v>
      </c>
      <c r="E11" s="1">
        <f>SUBTOTAL(109,Elements13_9_91[Totais:])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3.xml><?xml version="1.0" encoding="utf-8"?>
<worksheet xmlns:r="http://schemas.openxmlformats.org/officeDocument/2006/relationships" xmlns="http://schemas.openxmlformats.org/spreadsheetml/2006/main">
  <dimension ref="A1:E8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56</v>
      </c>
      <c r="B1" s="9" t="s">
        <v>56</v>
      </c>
      <c r="C1" s="9" t="s">
        <v>56</v>
      </c>
      <c r="D1" s="9" t="s">
        <v>56</v>
      </c>
      <c r="E1" s="9" t="s">
        <v>56</v>
      </c>
    </row>
    <row r="2">
      <c r="A2" s="9" t="s">
        <v>56</v>
      </c>
      <c r="B2" s="9" t="s">
        <v>56</v>
      </c>
      <c r="C2" s="9" t="s">
        <v>56</v>
      </c>
      <c r="D2" s="9" t="s">
        <v>56</v>
      </c>
      <c r="E2" s="9" t="s">
        <v>56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108</v>
      </c>
      <c r="D7" s="17" t="s">
        <v>541</v>
      </c>
      <c r="E7" s="17">
        <v>1</v>
      </c>
    </row>
    <row r="8">
      <c r="A8" s="17" t="s">
        <v>118</v>
      </c>
      <c r="B8" s="17" t="s">
        <v>76</v>
      </c>
      <c r="C8" s="17" t="s">
        <v>108</v>
      </c>
      <c r="D8" s="17" t="s">
        <v>542</v>
      </c>
      <c r="E8" s="17">
        <v>1</v>
      </c>
    </row>
    <row r="9">
      <c r="A9" s="17" t="s">
        <v>118</v>
      </c>
      <c r="B9" s="17" t="s">
        <v>76</v>
      </c>
      <c r="C9" s="17" t="s">
        <v>108</v>
      </c>
      <c r="D9" s="17" t="s">
        <v>543</v>
      </c>
      <c r="E9" s="17">
        <v>1</v>
      </c>
    </row>
    <row r="10">
      <c r="A10" s="17" t="s">
        <v>118</v>
      </c>
      <c r="B10" s="17" t="s">
        <v>76</v>
      </c>
      <c r="C10" s="17" t="s">
        <v>108</v>
      </c>
      <c r="D10" s="17" t="s">
        <v>544</v>
      </c>
      <c r="E10" s="17">
        <v>1</v>
      </c>
    </row>
    <row r="11">
      <c r="A11" s="17" t="s">
        <v>118</v>
      </c>
      <c r="B11" s="17" t="s">
        <v>76</v>
      </c>
      <c r="C11" s="17" t="s">
        <v>108</v>
      </c>
      <c r="D11" s="17" t="s">
        <v>545</v>
      </c>
      <c r="E11" s="17">
        <v>1</v>
      </c>
    </row>
    <row r="12">
      <c r="A12" s="17" t="s">
        <v>118</v>
      </c>
      <c r="B12" s="17" t="s">
        <v>76</v>
      </c>
      <c r="C12" s="17" t="s">
        <v>108</v>
      </c>
      <c r="D12" s="17" t="s">
        <v>546</v>
      </c>
      <c r="E12" s="17">
        <v>1</v>
      </c>
    </row>
    <row r="13">
      <c r="A13" s="17" t="s">
        <v>118</v>
      </c>
      <c r="B13" s="17" t="s">
        <v>76</v>
      </c>
      <c r="C13" s="17" t="s">
        <v>108</v>
      </c>
      <c r="D13" s="17" t="s">
        <v>547</v>
      </c>
      <c r="E13" s="17">
        <v>1</v>
      </c>
    </row>
    <row r="14">
      <c r="A14" s="17" t="s">
        <v>118</v>
      </c>
      <c r="B14" s="17" t="s">
        <v>76</v>
      </c>
      <c r="C14" s="17" t="s">
        <v>108</v>
      </c>
      <c r="D14" s="17" t="s">
        <v>548</v>
      </c>
      <c r="E14" s="17">
        <v>1</v>
      </c>
    </row>
    <row r="15">
      <c r="A15" s="17" t="s">
        <v>118</v>
      </c>
      <c r="B15" s="17" t="s">
        <v>76</v>
      </c>
      <c r="C15" s="17" t="s">
        <v>108</v>
      </c>
      <c r="D15" s="17" t="s">
        <v>549</v>
      </c>
      <c r="E15" s="17">
        <v>1</v>
      </c>
    </row>
    <row r="16">
      <c r="A16" s="17" t="s">
        <v>118</v>
      </c>
      <c r="B16" s="17" t="s">
        <v>76</v>
      </c>
      <c r="C16" s="17" t="s">
        <v>108</v>
      </c>
      <c r="D16" s="17" t="s">
        <v>550</v>
      </c>
      <c r="E16" s="17">
        <v>1</v>
      </c>
    </row>
    <row r="17">
      <c r="A17" s="17" t="s">
        <v>118</v>
      </c>
      <c r="B17" s="17" t="s">
        <v>76</v>
      </c>
      <c r="C17" s="17" t="s">
        <v>108</v>
      </c>
      <c r="D17" s="17" t="s">
        <v>551</v>
      </c>
      <c r="E17" s="17">
        <v>1</v>
      </c>
    </row>
    <row r="18">
      <c r="A18" s="17" t="s">
        <v>118</v>
      </c>
      <c r="B18" s="17" t="s">
        <v>76</v>
      </c>
      <c r="C18" s="17" t="s">
        <v>108</v>
      </c>
      <c r="D18" s="17" t="s">
        <v>552</v>
      </c>
      <c r="E18" s="17">
        <v>1</v>
      </c>
    </row>
    <row r="19">
      <c r="A19" s="17" t="s">
        <v>118</v>
      </c>
      <c r="B19" s="17" t="s">
        <v>76</v>
      </c>
      <c r="C19" s="17" t="s">
        <v>108</v>
      </c>
      <c r="D19" s="17" t="s">
        <v>553</v>
      </c>
      <c r="E19" s="17">
        <v>1</v>
      </c>
    </row>
    <row r="20">
      <c r="A20" s="17" t="s">
        <v>118</v>
      </c>
      <c r="B20" s="17" t="s">
        <v>76</v>
      </c>
      <c r="C20" s="17" t="s">
        <v>108</v>
      </c>
      <c r="D20" s="17" t="s">
        <v>554</v>
      </c>
      <c r="E20" s="17">
        <v>1</v>
      </c>
    </row>
    <row r="21">
      <c r="A21" s="17" t="s">
        <v>118</v>
      </c>
      <c r="B21" s="17" t="s">
        <v>76</v>
      </c>
      <c r="C21" s="17" t="s">
        <v>108</v>
      </c>
      <c r="D21" s="17" t="s">
        <v>555</v>
      </c>
      <c r="E21" s="17">
        <v>1</v>
      </c>
    </row>
    <row r="22">
      <c r="A22" s="17" t="s">
        <v>118</v>
      </c>
      <c r="B22" s="17" t="s">
        <v>76</v>
      </c>
      <c r="C22" s="17" t="s">
        <v>108</v>
      </c>
      <c r="D22" s="17" t="s">
        <v>556</v>
      </c>
      <c r="E22" s="17">
        <v>1</v>
      </c>
    </row>
    <row r="23">
      <c r="A23" s="17" t="s">
        <v>118</v>
      </c>
      <c r="B23" s="17" t="s">
        <v>76</v>
      </c>
      <c r="C23" s="17" t="s">
        <v>108</v>
      </c>
      <c r="D23" s="17" t="s">
        <v>557</v>
      </c>
      <c r="E23" s="17">
        <v>1</v>
      </c>
    </row>
    <row r="24">
      <c r="A24" s="17" t="s">
        <v>118</v>
      </c>
      <c r="B24" s="17" t="s">
        <v>76</v>
      </c>
      <c r="C24" s="17" t="s">
        <v>108</v>
      </c>
      <c r="D24" s="17" t="s">
        <v>558</v>
      </c>
      <c r="E24" s="17">
        <v>1</v>
      </c>
    </row>
    <row r="25">
      <c r="A25" s="17" t="s">
        <v>118</v>
      </c>
      <c r="B25" s="17" t="s">
        <v>76</v>
      </c>
      <c r="C25" s="17" t="s">
        <v>108</v>
      </c>
      <c r="D25" s="17" t="s">
        <v>559</v>
      </c>
      <c r="E25" s="17">
        <v>1</v>
      </c>
    </row>
    <row r="26">
      <c r="A26" s="17" t="s">
        <v>118</v>
      </c>
      <c r="B26" s="17" t="s">
        <v>76</v>
      </c>
      <c r="C26" s="17" t="s">
        <v>108</v>
      </c>
      <c r="D26" s="17" t="s">
        <v>560</v>
      </c>
      <c r="E26" s="17">
        <v>1</v>
      </c>
    </row>
    <row r="27">
      <c r="A27" s="17" t="s">
        <v>118</v>
      </c>
      <c r="B27" s="17" t="s">
        <v>76</v>
      </c>
      <c r="C27" s="17" t="s">
        <v>108</v>
      </c>
      <c r="D27" s="17" t="s">
        <v>561</v>
      </c>
      <c r="E27" s="17">
        <v>1</v>
      </c>
    </row>
    <row r="28">
      <c r="A28" s="17" t="s">
        <v>118</v>
      </c>
      <c r="B28" s="17" t="s">
        <v>76</v>
      </c>
      <c r="C28" s="17" t="s">
        <v>108</v>
      </c>
      <c r="D28" s="17" t="s">
        <v>562</v>
      </c>
      <c r="E28" s="17">
        <v>1</v>
      </c>
    </row>
    <row r="29">
      <c r="A29" s="17" t="s">
        <v>118</v>
      </c>
      <c r="B29" s="17" t="s">
        <v>76</v>
      </c>
      <c r="C29" s="17" t="s">
        <v>108</v>
      </c>
      <c r="D29" s="17" t="s">
        <v>563</v>
      </c>
      <c r="E29" s="17">
        <v>1</v>
      </c>
    </row>
    <row r="30">
      <c r="A30" s="17" t="s">
        <v>118</v>
      </c>
      <c r="B30" s="17" t="s">
        <v>76</v>
      </c>
      <c r="C30" s="17" t="s">
        <v>108</v>
      </c>
      <c r="D30" s="17" t="s">
        <v>564</v>
      </c>
      <c r="E30" s="17">
        <v>1</v>
      </c>
    </row>
    <row r="31">
      <c r="A31" s="17" t="s">
        <v>118</v>
      </c>
      <c r="B31" s="17" t="s">
        <v>76</v>
      </c>
      <c r="C31" s="17" t="s">
        <v>108</v>
      </c>
      <c r="D31" s="17" t="s">
        <v>565</v>
      </c>
      <c r="E31" s="17">
        <v>1</v>
      </c>
    </row>
    <row r="32">
      <c r="A32" s="17" t="s">
        <v>118</v>
      </c>
      <c r="B32" s="17" t="s">
        <v>76</v>
      </c>
      <c r="C32" s="17" t="s">
        <v>108</v>
      </c>
      <c r="D32" s="17" t="s">
        <v>566</v>
      </c>
      <c r="E32" s="17">
        <v>1</v>
      </c>
    </row>
    <row r="33">
      <c r="A33" s="17" t="s">
        <v>118</v>
      </c>
      <c r="B33" s="17" t="s">
        <v>76</v>
      </c>
      <c r="C33" s="17" t="s">
        <v>108</v>
      </c>
      <c r="D33" s="17" t="s">
        <v>567</v>
      </c>
      <c r="E33" s="17">
        <v>1</v>
      </c>
    </row>
    <row r="34">
      <c r="A34" s="17" t="s">
        <v>118</v>
      </c>
      <c r="B34" s="17" t="s">
        <v>76</v>
      </c>
      <c r="C34" s="17" t="s">
        <v>108</v>
      </c>
      <c r="D34" s="17" t="s">
        <v>568</v>
      </c>
      <c r="E34" s="17">
        <v>1</v>
      </c>
    </row>
    <row r="35">
      <c r="A35" s="17" t="s">
        <v>118</v>
      </c>
      <c r="B35" s="17" t="s">
        <v>76</v>
      </c>
      <c r="C35" s="17" t="s">
        <v>108</v>
      </c>
      <c r="D35" s="17" t="s">
        <v>569</v>
      </c>
      <c r="E35" s="17">
        <v>1</v>
      </c>
    </row>
    <row r="36">
      <c r="A36" s="17" t="s">
        <v>118</v>
      </c>
      <c r="B36" s="17" t="s">
        <v>76</v>
      </c>
      <c r="C36" s="17" t="s">
        <v>108</v>
      </c>
      <c r="D36" s="17" t="s">
        <v>570</v>
      </c>
      <c r="E36" s="17">
        <v>1</v>
      </c>
    </row>
    <row r="37">
      <c r="A37" s="17" t="s">
        <v>118</v>
      </c>
      <c r="B37" s="17" t="s">
        <v>76</v>
      </c>
      <c r="C37" s="17" t="s">
        <v>108</v>
      </c>
      <c r="D37" s="17" t="s">
        <v>571</v>
      </c>
      <c r="E37" s="17">
        <v>1</v>
      </c>
    </row>
    <row r="38">
      <c r="A38" s="17" t="s">
        <v>118</v>
      </c>
      <c r="B38" s="17" t="s">
        <v>76</v>
      </c>
      <c r="C38" s="17" t="s">
        <v>108</v>
      </c>
      <c r="D38" s="17" t="s">
        <v>572</v>
      </c>
      <c r="E38" s="17">
        <v>1</v>
      </c>
    </row>
    <row r="39">
      <c r="A39" s="17" t="s">
        <v>118</v>
      </c>
      <c r="B39" s="17" t="s">
        <v>76</v>
      </c>
      <c r="C39" s="17" t="s">
        <v>108</v>
      </c>
      <c r="D39" s="17" t="s">
        <v>573</v>
      </c>
      <c r="E39" s="17">
        <v>1</v>
      </c>
    </row>
    <row r="40">
      <c r="A40" s="17" t="s">
        <v>118</v>
      </c>
      <c r="B40" s="17" t="s">
        <v>76</v>
      </c>
      <c r="C40" s="17" t="s">
        <v>108</v>
      </c>
      <c r="D40" s="17" t="s">
        <v>574</v>
      </c>
      <c r="E40" s="17">
        <v>1</v>
      </c>
    </row>
    <row r="41">
      <c r="A41" s="17" t="s">
        <v>118</v>
      </c>
      <c r="B41" s="17" t="s">
        <v>76</v>
      </c>
      <c r="C41" s="17" t="s">
        <v>108</v>
      </c>
      <c r="D41" s="17" t="s">
        <v>575</v>
      </c>
      <c r="E41" s="17">
        <v>1</v>
      </c>
    </row>
    <row r="42">
      <c r="A42" s="17" t="s">
        <v>118</v>
      </c>
      <c r="B42" s="17" t="s">
        <v>76</v>
      </c>
      <c r="C42" s="17" t="s">
        <v>108</v>
      </c>
      <c r="D42" s="17" t="s">
        <v>576</v>
      </c>
      <c r="E42" s="17">
        <v>1</v>
      </c>
    </row>
    <row r="43">
      <c r="A43" s="17" t="s">
        <v>118</v>
      </c>
      <c r="B43" s="17" t="s">
        <v>76</v>
      </c>
      <c r="C43" s="17" t="s">
        <v>108</v>
      </c>
      <c r="D43" s="17" t="s">
        <v>577</v>
      </c>
      <c r="E43" s="17">
        <v>1</v>
      </c>
    </row>
    <row r="44">
      <c r="A44" s="17" t="s">
        <v>118</v>
      </c>
      <c r="B44" s="17" t="s">
        <v>76</v>
      </c>
      <c r="C44" s="17" t="s">
        <v>108</v>
      </c>
      <c r="D44" s="17" t="s">
        <v>578</v>
      </c>
      <c r="E44" s="17">
        <v>1</v>
      </c>
    </row>
    <row r="45">
      <c r="A45" s="17" t="s">
        <v>118</v>
      </c>
      <c r="B45" s="17" t="s">
        <v>76</v>
      </c>
      <c r="C45" s="17" t="s">
        <v>108</v>
      </c>
      <c r="D45" s="17" t="s">
        <v>579</v>
      </c>
      <c r="E45" s="17">
        <v>1</v>
      </c>
    </row>
    <row r="46">
      <c r="A46" s="17" t="s">
        <v>118</v>
      </c>
      <c r="B46" s="17" t="s">
        <v>76</v>
      </c>
      <c r="C46" s="17" t="s">
        <v>108</v>
      </c>
      <c r="D46" s="17" t="s">
        <v>580</v>
      </c>
      <c r="E46" s="17">
        <v>1</v>
      </c>
    </row>
    <row r="47">
      <c r="A47" s="17" t="s">
        <v>118</v>
      </c>
      <c r="B47" s="17" t="s">
        <v>76</v>
      </c>
      <c r="C47" s="17" t="s">
        <v>108</v>
      </c>
      <c r="D47" s="17" t="s">
        <v>581</v>
      </c>
      <c r="E47" s="17">
        <v>1</v>
      </c>
    </row>
    <row r="48">
      <c r="A48" s="17" t="s">
        <v>118</v>
      </c>
      <c r="B48" s="17" t="s">
        <v>76</v>
      </c>
      <c r="C48" s="17" t="s">
        <v>108</v>
      </c>
      <c r="D48" s="17" t="s">
        <v>582</v>
      </c>
      <c r="E48" s="17">
        <v>1</v>
      </c>
    </row>
    <row r="49">
      <c r="A49" s="17" t="s">
        <v>118</v>
      </c>
      <c r="B49" s="17" t="s">
        <v>76</v>
      </c>
      <c r="C49" s="17" t="s">
        <v>108</v>
      </c>
      <c r="D49" s="17" t="s">
        <v>583</v>
      </c>
      <c r="E49" s="17">
        <v>1</v>
      </c>
    </row>
    <row r="50">
      <c r="A50" s="17" t="s">
        <v>118</v>
      </c>
      <c r="B50" s="17" t="s">
        <v>76</v>
      </c>
      <c r="C50" s="17" t="s">
        <v>108</v>
      </c>
      <c r="D50" s="17" t="s">
        <v>584</v>
      </c>
      <c r="E50" s="17">
        <v>1</v>
      </c>
    </row>
    <row r="51">
      <c r="A51" s="17" t="s">
        <v>118</v>
      </c>
      <c r="B51" s="17" t="s">
        <v>76</v>
      </c>
      <c r="C51" s="17" t="s">
        <v>108</v>
      </c>
      <c r="D51" s="17" t="s">
        <v>585</v>
      </c>
      <c r="E51" s="17">
        <v>1</v>
      </c>
    </row>
    <row r="52">
      <c r="A52" s="17" t="s">
        <v>118</v>
      </c>
      <c r="B52" s="17" t="s">
        <v>76</v>
      </c>
      <c r="C52" s="17" t="s">
        <v>108</v>
      </c>
      <c r="D52" s="17" t="s">
        <v>586</v>
      </c>
      <c r="E52" s="17">
        <v>1</v>
      </c>
    </row>
    <row r="53">
      <c r="A53" s="17" t="s">
        <v>118</v>
      </c>
      <c r="B53" s="17" t="s">
        <v>76</v>
      </c>
      <c r="C53" s="17" t="s">
        <v>108</v>
      </c>
      <c r="D53" s="17" t="s">
        <v>587</v>
      </c>
      <c r="E53" s="17">
        <v>1</v>
      </c>
    </row>
    <row r="54">
      <c r="A54" s="17" t="s">
        <v>118</v>
      </c>
      <c r="B54" s="17" t="s">
        <v>76</v>
      </c>
      <c r="C54" s="17" t="s">
        <v>108</v>
      </c>
      <c r="D54" s="17" t="s">
        <v>588</v>
      </c>
      <c r="E54" s="17">
        <v>1</v>
      </c>
    </row>
    <row r="55">
      <c r="A55" s="17" t="s">
        <v>118</v>
      </c>
      <c r="B55" s="17" t="s">
        <v>76</v>
      </c>
      <c r="C55" s="17" t="s">
        <v>108</v>
      </c>
      <c r="D55" s="17" t="s">
        <v>589</v>
      </c>
      <c r="E55" s="17">
        <v>1</v>
      </c>
    </row>
    <row r="56">
      <c r="A56" s="17" t="s">
        <v>118</v>
      </c>
      <c r="B56" s="17" t="s">
        <v>76</v>
      </c>
      <c r="C56" s="17" t="s">
        <v>108</v>
      </c>
      <c r="D56" s="17" t="s">
        <v>590</v>
      </c>
      <c r="E56" s="17">
        <v>1</v>
      </c>
    </row>
    <row r="57">
      <c r="A57" s="17" t="s">
        <v>118</v>
      </c>
      <c r="B57" s="17" t="s">
        <v>76</v>
      </c>
      <c r="C57" s="17" t="s">
        <v>108</v>
      </c>
      <c r="D57" s="17" t="s">
        <v>591</v>
      </c>
      <c r="E57" s="17">
        <v>1</v>
      </c>
    </row>
    <row r="58">
      <c r="A58" s="17" t="s">
        <v>118</v>
      </c>
      <c r="B58" s="17" t="s">
        <v>76</v>
      </c>
      <c r="C58" s="17" t="s">
        <v>108</v>
      </c>
      <c r="D58" s="17" t="s">
        <v>592</v>
      </c>
      <c r="E58" s="17">
        <v>1</v>
      </c>
    </row>
    <row r="59">
      <c r="A59" s="17" t="s">
        <v>118</v>
      </c>
      <c r="B59" s="17" t="s">
        <v>76</v>
      </c>
      <c r="C59" s="17" t="s">
        <v>108</v>
      </c>
      <c r="D59" s="17" t="s">
        <v>593</v>
      </c>
      <c r="E59" s="17">
        <v>1</v>
      </c>
    </row>
    <row r="60">
      <c r="A60" s="17" t="s">
        <v>118</v>
      </c>
      <c r="B60" s="17" t="s">
        <v>76</v>
      </c>
      <c r="C60" s="17" t="s">
        <v>108</v>
      </c>
      <c r="D60" s="17" t="s">
        <v>594</v>
      </c>
      <c r="E60" s="17">
        <v>1</v>
      </c>
    </row>
    <row r="61">
      <c r="A61" s="17" t="s">
        <v>118</v>
      </c>
      <c r="B61" s="17" t="s">
        <v>76</v>
      </c>
      <c r="C61" s="17" t="s">
        <v>108</v>
      </c>
      <c r="D61" s="17" t="s">
        <v>595</v>
      </c>
      <c r="E61" s="17">
        <v>1</v>
      </c>
    </row>
    <row r="62">
      <c r="A62" s="17" t="s">
        <v>118</v>
      </c>
      <c r="B62" s="17" t="s">
        <v>76</v>
      </c>
      <c r="C62" s="17" t="s">
        <v>108</v>
      </c>
      <c r="D62" s="17" t="s">
        <v>596</v>
      </c>
      <c r="E62" s="17">
        <v>1</v>
      </c>
    </row>
    <row r="63">
      <c r="A63" s="17" t="s">
        <v>118</v>
      </c>
      <c r="B63" s="17" t="s">
        <v>76</v>
      </c>
      <c r="C63" s="17" t="s">
        <v>108</v>
      </c>
      <c r="D63" s="17" t="s">
        <v>597</v>
      </c>
      <c r="E63" s="17">
        <v>1</v>
      </c>
    </row>
    <row r="64">
      <c r="A64" s="17" t="s">
        <v>118</v>
      </c>
      <c r="B64" s="17" t="s">
        <v>76</v>
      </c>
      <c r="C64" s="17" t="s">
        <v>108</v>
      </c>
      <c r="D64" s="17" t="s">
        <v>598</v>
      </c>
      <c r="E64" s="17">
        <v>1</v>
      </c>
    </row>
    <row r="65">
      <c r="A65" s="17" t="s">
        <v>118</v>
      </c>
      <c r="B65" s="17" t="s">
        <v>76</v>
      </c>
      <c r="C65" s="17" t="s">
        <v>108</v>
      </c>
      <c r="D65" s="17" t="s">
        <v>599</v>
      </c>
      <c r="E65" s="17">
        <v>1</v>
      </c>
    </row>
    <row r="66">
      <c r="A66" s="17" t="s">
        <v>118</v>
      </c>
      <c r="B66" s="17" t="s">
        <v>76</v>
      </c>
      <c r="C66" s="17" t="s">
        <v>108</v>
      </c>
      <c r="D66" s="17" t="s">
        <v>600</v>
      </c>
      <c r="E66" s="17">
        <v>1</v>
      </c>
    </row>
    <row r="67">
      <c r="A67" s="17" t="s">
        <v>118</v>
      </c>
      <c r="B67" s="17" t="s">
        <v>76</v>
      </c>
      <c r="C67" s="17" t="s">
        <v>108</v>
      </c>
      <c r="D67" s="17" t="s">
        <v>601</v>
      </c>
      <c r="E67" s="17">
        <v>1</v>
      </c>
    </row>
    <row r="68">
      <c r="A68" s="17" t="s">
        <v>118</v>
      </c>
      <c r="B68" s="17" t="s">
        <v>76</v>
      </c>
      <c r="C68" s="17" t="s">
        <v>108</v>
      </c>
      <c r="D68" s="17" t="s">
        <v>602</v>
      </c>
      <c r="E68" s="17">
        <v>1</v>
      </c>
    </row>
    <row r="69">
      <c r="A69" s="17" t="s">
        <v>118</v>
      </c>
      <c r="B69" s="17" t="s">
        <v>76</v>
      </c>
      <c r="C69" s="17" t="s">
        <v>108</v>
      </c>
      <c r="D69" s="17" t="s">
        <v>603</v>
      </c>
      <c r="E69" s="17">
        <v>1</v>
      </c>
    </row>
    <row r="70">
      <c r="A70" s="17" t="s">
        <v>118</v>
      </c>
      <c r="B70" s="17" t="s">
        <v>76</v>
      </c>
      <c r="C70" s="17" t="s">
        <v>108</v>
      </c>
      <c r="D70" s="17" t="s">
        <v>604</v>
      </c>
      <c r="E70" s="17">
        <v>1</v>
      </c>
    </row>
    <row r="71">
      <c r="A71" s="17" t="s">
        <v>118</v>
      </c>
      <c r="B71" s="17" t="s">
        <v>76</v>
      </c>
      <c r="C71" s="17" t="s">
        <v>108</v>
      </c>
      <c r="D71" s="17" t="s">
        <v>605</v>
      </c>
      <c r="E71" s="17">
        <v>1</v>
      </c>
    </row>
    <row r="72">
      <c r="A72" s="17" t="s">
        <v>118</v>
      </c>
      <c r="B72" s="17" t="s">
        <v>76</v>
      </c>
      <c r="C72" s="17" t="s">
        <v>108</v>
      </c>
      <c r="D72" s="17" t="s">
        <v>606</v>
      </c>
      <c r="E72" s="17">
        <v>1</v>
      </c>
    </row>
    <row r="73">
      <c r="A73" s="17" t="s">
        <v>118</v>
      </c>
      <c r="B73" s="17" t="s">
        <v>76</v>
      </c>
      <c r="C73" s="17" t="s">
        <v>108</v>
      </c>
      <c r="D73" s="17" t="s">
        <v>607</v>
      </c>
      <c r="E73" s="17">
        <v>1</v>
      </c>
    </row>
    <row r="74">
      <c r="A74" s="17" t="s">
        <v>118</v>
      </c>
      <c r="B74" s="17" t="s">
        <v>76</v>
      </c>
      <c r="C74" s="17" t="s">
        <v>108</v>
      </c>
      <c r="D74" s="17" t="s">
        <v>608</v>
      </c>
      <c r="E74" s="17">
        <v>1</v>
      </c>
    </row>
    <row r="75">
      <c r="A75" s="17" t="s">
        <v>118</v>
      </c>
      <c r="B75" s="17" t="s">
        <v>76</v>
      </c>
      <c r="C75" s="17" t="s">
        <v>108</v>
      </c>
      <c r="D75" s="17" t="s">
        <v>609</v>
      </c>
      <c r="E75" s="17">
        <v>1</v>
      </c>
    </row>
    <row r="76">
      <c r="A76" s="17" t="s">
        <v>118</v>
      </c>
      <c r="B76" s="17" t="s">
        <v>76</v>
      </c>
      <c r="C76" s="17" t="s">
        <v>108</v>
      </c>
      <c r="D76" s="17" t="s">
        <v>610</v>
      </c>
      <c r="E76" s="17">
        <v>1</v>
      </c>
    </row>
    <row r="77">
      <c r="A77" s="17" t="s">
        <v>118</v>
      </c>
      <c r="B77" s="17" t="s">
        <v>76</v>
      </c>
      <c r="C77" s="17" t="s">
        <v>108</v>
      </c>
      <c r="D77" s="17" t="s">
        <v>611</v>
      </c>
      <c r="E77" s="17">
        <v>1</v>
      </c>
    </row>
    <row r="78">
      <c r="A78" s="17" t="s">
        <v>118</v>
      </c>
      <c r="B78" s="17" t="s">
        <v>76</v>
      </c>
      <c r="C78" s="17" t="s">
        <v>108</v>
      </c>
      <c r="D78" s="17" t="s">
        <v>612</v>
      </c>
      <c r="E78" s="17">
        <v>1</v>
      </c>
    </row>
    <row r="79">
      <c r="A79" s="17" t="s">
        <v>118</v>
      </c>
      <c r="B79" s="17" t="s">
        <v>76</v>
      </c>
      <c r="C79" s="17" t="s">
        <v>108</v>
      </c>
      <c r="D79" s="17" t="s">
        <v>613</v>
      </c>
      <c r="E79" s="17">
        <v>1</v>
      </c>
    </row>
    <row r="80">
      <c r="A80" s="17" t="s">
        <v>118</v>
      </c>
      <c r="B80" s="17" t="s">
        <v>76</v>
      </c>
      <c r="C80" s="17" t="s">
        <v>108</v>
      </c>
      <c r="D80" s="17" t="s">
        <v>614</v>
      </c>
      <c r="E80" s="17">
        <v>1</v>
      </c>
    </row>
    <row r="81">
      <c r="A81" s="17" t="s">
        <v>118</v>
      </c>
      <c r="B81" s="17" t="s">
        <v>76</v>
      </c>
      <c r="C81" s="17" t="s">
        <v>108</v>
      </c>
      <c r="D81" s="17" t="s">
        <v>615</v>
      </c>
      <c r="E81" s="17">
        <v>1</v>
      </c>
    </row>
    <row r="82">
      <c r="A82" s="17" t="s">
        <v>118</v>
      </c>
      <c r="B82" s="17" t="s">
        <v>76</v>
      </c>
      <c r="C82" s="17" t="s">
        <v>108</v>
      </c>
      <c r="D82" s="17" t="s">
        <v>616</v>
      </c>
      <c r="E82" s="17">
        <v>1</v>
      </c>
    </row>
    <row r="83">
      <c r="A83" s="17" t="s">
        <v>118</v>
      </c>
      <c r="B83" s="17" t="s">
        <v>76</v>
      </c>
      <c r="C83" s="17" t="s">
        <v>108</v>
      </c>
      <c r="D83" s="17" t="s">
        <v>617</v>
      </c>
      <c r="E83" s="17">
        <v>1</v>
      </c>
    </row>
    <row r="84">
      <c r="A84" s="1" t="s">
        <v>69</v>
      </c>
      <c r="B84" s="1" t="s">
        <v>69</v>
      </c>
      <c r="C84" s="1">
        <f>SUBTOTAL(103,Elements13_9_101[Elemento])</f>
      </c>
      <c r="D84" s="1" t="s">
        <v>69</v>
      </c>
      <c r="E84" s="1">
        <f>SUBTOTAL(109,Elements13_9_101[Totais:])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4.xml><?xml version="1.0" encoding="utf-8"?>
<worksheet xmlns:r="http://schemas.openxmlformats.org/officeDocument/2006/relationships" xmlns="http://schemas.openxmlformats.org/spreadsheetml/2006/main">
  <dimension ref="A1:E4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60</v>
      </c>
      <c r="B1" s="9" t="s">
        <v>60</v>
      </c>
      <c r="C1" s="9" t="s">
        <v>60</v>
      </c>
      <c r="D1" s="9" t="s">
        <v>60</v>
      </c>
      <c r="E1" s="9" t="s">
        <v>60</v>
      </c>
    </row>
    <row r="2">
      <c r="A2" s="9" t="s">
        <v>60</v>
      </c>
      <c r="B2" s="9" t="s">
        <v>60</v>
      </c>
      <c r="C2" s="9" t="s">
        <v>60</v>
      </c>
      <c r="D2" s="9" t="s">
        <v>60</v>
      </c>
      <c r="E2" s="9" t="s">
        <v>60</v>
      </c>
    </row>
    <row r="4">
      <c r="A4" s="18" t="s">
        <v>68</v>
      </c>
      <c r="B4" s="18" t="s">
        <v>68</v>
      </c>
      <c r="C4" s="18" t="s">
        <v>68</v>
      </c>
      <c r="D4" s="18" t="s">
        <v>68</v>
      </c>
      <c r="E4" s="18" t="s">
        <v>68</v>
      </c>
    </row>
    <row r="5">
      <c r="A5" s="23" t="s">
        <v>69</v>
      </c>
      <c r="B5" s="23" t="s">
        <v>69</v>
      </c>
      <c r="C5" s="23" t="s">
        <v>69</v>
      </c>
      <c r="D5" s="23" t="s">
        <v>69</v>
      </c>
      <c r="E5" s="23" t="s">
        <v>69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76</v>
      </c>
      <c r="C7" s="17" t="s">
        <v>111</v>
      </c>
      <c r="D7" s="17" t="s">
        <v>618</v>
      </c>
      <c r="E7" s="17">
        <v>1</v>
      </c>
    </row>
    <row r="8">
      <c r="A8" s="17" t="s">
        <v>118</v>
      </c>
      <c r="B8" s="17" t="s">
        <v>76</v>
      </c>
      <c r="C8" s="17" t="s">
        <v>111</v>
      </c>
      <c r="D8" s="17" t="s">
        <v>619</v>
      </c>
      <c r="E8" s="17">
        <v>1</v>
      </c>
    </row>
    <row r="9">
      <c r="A9" s="17" t="s">
        <v>118</v>
      </c>
      <c r="B9" s="17" t="s">
        <v>76</v>
      </c>
      <c r="C9" s="17" t="s">
        <v>111</v>
      </c>
      <c r="D9" s="17" t="s">
        <v>620</v>
      </c>
      <c r="E9" s="17">
        <v>1</v>
      </c>
    </row>
    <row r="10">
      <c r="A10" s="17" t="s">
        <v>118</v>
      </c>
      <c r="B10" s="17" t="s">
        <v>76</v>
      </c>
      <c r="C10" s="17" t="s">
        <v>111</v>
      </c>
      <c r="D10" s="17" t="s">
        <v>621</v>
      </c>
      <c r="E10" s="17">
        <v>1</v>
      </c>
    </row>
    <row r="11">
      <c r="A11" s="17" t="s">
        <v>118</v>
      </c>
      <c r="B11" s="17" t="s">
        <v>76</v>
      </c>
      <c r="C11" s="17" t="s">
        <v>111</v>
      </c>
      <c r="D11" s="17" t="s">
        <v>622</v>
      </c>
      <c r="E11" s="17">
        <v>1</v>
      </c>
    </row>
    <row r="12">
      <c r="A12" s="17" t="s">
        <v>118</v>
      </c>
      <c r="B12" s="17" t="s">
        <v>76</v>
      </c>
      <c r="C12" s="17" t="s">
        <v>111</v>
      </c>
      <c r="D12" s="17" t="s">
        <v>623</v>
      </c>
      <c r="E12" s="17">
        <v>1</v>
      </c>
    </row>
    <row r="13">
      <c r="A13" s="17" t="s">
        <v>118</v>
      </c>
      <c r="B13" s="17" t="s">
        <v>76</v>
      </c>
      <c r="C13" s="17" t="s">
        <v>111</v>
      </c>
      <c r="D13" s="17" t="s">
        <v>624</v>
      </c>
      <c r="E13" s="17">
        <v>1</v>
      </c>
    </row>
    <row r="14">
      <c r="A14" s="17" t="s">
        <v>118</v>
      </c>
      <c r="B14" s="17" t="s">
        <v>76</v>
      </c>
      <c r="C14" s="17" t="s">
        <v>111</v>
      </c>
      <c r="D14" s="17" t="s">
        <v>625</v>
      </c>
      <c r="E14" s="17">
        <v>1</v>
      </c>
    </row>
    <row r="15">
      <c r="A15" s="17" t="s">
        <v>118</v>
      </c>
      <c r="B15" s="17" t="s">
        <v>76</v>
      </c>
      <c r="C15" s="17" t="s">
        <v>111</v>
      </c>
      <c r="D15" s="17" t="s">
        <v>626</v>
      </c>
      <c r="E15" s="17">
        <v>1</v>
      </c>
    </row>
    <row r="16">
      <c r="A16" s="17" t="s">
        <v>118</v>
      </c>
      <c r="B16" s="17" t="s">
        <v>76</v>
      </c>
      <c r="C16" s="17" t="s">
        <v>111</v>
      </c>
      <c r="D16" s="17" t="s">
        <v>627</v>
      </c>
      <c r="E16" s="17">
        <v>1</v>
      </c>
    </row>
    <row r="17">
      <c r="A17" s="17" t="s">
        <v>118</v>
      </c>
      <c r="B17" s="17" t="s">
        <v>76</v>
      </c>
      <c r="C17" s="17" t="s">
        <v>111</v>
      </c>
      <c r="D17" s="17" t="s">
        <v>628</v>
      </c>
      <c r="E17" s="17">
        <v>1</v>
      </c>
    </row>
    <row r="18">
      <c r="A18" s="1" t="s">
        <v>69</v>
      </c>
      <c r="B18" s="1" t="s">
        <v>69</v>
      </c>
      <c r="C18" s="1">
        <f>SUBTOTAL(103,Elements13_9_111[Elemento])</f>
      </c>
      <c r="D18" s="1" t="s">
        <v>69</v>
      </c>
      <c r="E18" s="1">
        <f>SUBTOTAL(109,Elements13_9_111[Totais:])</f>
      </c>
    </row>
    <row r="21">
      <c r="A21" s="9" t="s">
        <v>60</v>
      </c>
      <c r="B21" s="9" t="s">
        <v>60</v>
      </c>
      <c r="C21" s="9" t="s">
        <v>60</v>
      </c>
      <c r="D21" s="9" t="s">
        <v>60</v>
      </c>
      <c r="E21" s="9" t="s">
        <v>60</v>
      </c>
    </row>
    <row r="22">
      <c r="A22" s="9" t="s">
        <v>60</v>
      </c>
      <c r="B22" s="9" t="s">
        <v>60</v>
      </c>
      <c r="C22" s="9" t="s">
        <v>60</v>
      </c>
      <c r="D22" s="9" t="s">
        <v>60</v>
      </c>
      <c r="E22" s="9" t="s">
        <v>60</v>
      </c>
    </row>
    <row r="24">
      <c r="A24" s="18" t="s">
        <v>68</v>
      </c>
      <c r="B24" s="18" t="s">
        <v>68</v>
      </c>
      <c r="C24" s="18" t="s">
        <v>68</v>
      </c>
      <c r="D24" s="18" t="s">
        <v>68</v>
      </c>
      <c r="E24" s="18" t="s">
        <v>68</v>
      </c>
    </row>
    <row r="25">
      <c r="A25" s="23" t="s">
        <v>69</v>
      </c>
      <c r="B25" s="23" t="s">
        <v>69</v>
      </c>
      <c r="C25" s="23" t="s">
        <v>69</v>
      </c>
      <c r="D25" s="23" t="s">
        <v>69</v>
      </c>
      <c r="E25" s="23" t="s">
        <v>69</v>
      </c>
    </row>
    <row r="26">
      <c r="A26" s="16" t="s">
        <v>113</v>
      </c>
      <c r="B26" s="16" t="s">
        <v>114</v>
      </c>
      <c r="C26" s="16" t="s">
        <v>115</v>
      </c>
      <c r="D26" s="16" t="s">
        <v>116</v>
      </c>
      <c r="E26" s="16" t="s">
        <v>117</v>
      </c>
    </row>
    <row r="27">
      <c r="A27" s="17" t="s">
        <v>118</v>
      </c>
      <c r="B27" s="17" t="s">
        <v>76</v>
      </c>
      <c r="C27" s="17" t="s">
        <v>112</v>
      </c>
      <c r="D27" s="17" t="s">
        <v>629</v>
      </c>
      <c r="E27" s="17">
        <v>1</v>
      </c>
    </row>
    <row r="28">
      <c r="A28" s="17" t="s">
        <v>118</v>
      </c>
      <c r="B28" s="17" t="s">
        <v>76</v>
      </c>
      <c r="C28" s="17" t="s">
        <v>112</v>
      </c>
      <c r="D28" s="17" t="s">
        <v>630</v>
      </c>
      <c r="E28" s="17">
        <v>1</v>
      </c>
    </row>
    <row r="29">
      <c r="A29" s="17" t="s">
        <v>118</v>
      </c>
      <c r="B29" s="17" t="s">
        <v>76</v>
      </c>
      <c r="C29" s="17" t="s">
        <v>112</v>
      </c>
      <c r="D29" s="17" t="s">
        <v>631</v>
      </c>
      <c r="E29" s="17">
        <v>1</v>
      </c>
    </row>
    <row r="30">
      <c r="A30" s="17" t="s">
        <v>118</v>
      </c>
      <c r="B30" s="17" t="s">
        <v>76</v>
      </c>
      <c r="C30" s="17" t="s">
        <v>112</v>
      </c>
      <c r="D30" s="17" t="s">
        <v>632</v>
      </c>
      <c r="E30" s="17">
        <v>1</v>
      </c>
    </row>
    <row r="31">
      <c r="A31" s="17" t="s">
        <v>118</v>
      </c>
      <c r="B31" s="17" t="s">
        <v>76</v>
      </c>
      <c r="C31" s="17" t="s">
        <v>112</v>
      </c>
      <c r="D31" s="17" t="s">
        <v>633</v>
      </c>
      <c r="E31" s="17">
        <v>1</v>
      </c>
    </row>
    <row r="32">
      <c r="A32" s="17" t="s">
        <v>118</v>
      </c>
      <c r="B32" s="17" t="s">
        <v>76</v>
      </c>
      <c r="C32" s="17" t="s">
        <v>112</v>
      </c>
      <c r="D32" s="17" t="s">
        <v>634</v>
      </c>
      <c r="E32" s="17">
        <v>1</v>
      </c>
    </row>
    <row r="33">
      <c r="A33" s="17" t="s">
        <v>118</v>
      </c>
      <c r="B33" s="17" t="s">
        <v>76</v>
      </c>
      <c r="C33" s="17" t="s">
        <v>112</v>
      </c>
      <c r="D33" s="17" t="s">
        <v>635</v>
      </c>
      <c r="E33" s="17">
        <v>1</v>
      </c>
    </row>
    <row r="34">
      <c r="A34" s="17" t="s">
        <v>118</v>
      </c>
      <c r="B34" s="17" t="s">
        <v>76</v>
      </c>
      <c r="C34" s="17" t="s">
        <v>112</v>
      </c>
      <c r="D34" s="17" t="s">
        <v>636</v>
      </c>
      <c r="E34" s="17">
        <v>1</v>
      </c>
    </row>
    <row r="35">
      <c r="A35" s="17" t="s">
        <v>118</v>
      </c>
      <c r="B35" s="17" t="s">
        <v>76</v>
      </c>
      <c r="C35" s="17" t="s">
        <v>112</v>
      </c>
      <c r="D35" s="17" t="s">
        <v>637</v>
      </c>
      <c r="E35" s="17">
        <v>1</v>
      </c>
    </row>
    <row r="36">
      <c r="A36" s="17" t="s">
        <v>118</v>
      </c>
      <c r="B36" s="17" t="s">
        <v>76</v>
      </c>
      <c r="C36" s="17" t="s">
        <v>112</v>
      </c>
      <c r="D36" s="17" t="s">
        <v>638</v>
      </c>
      <c r="E36" s="17">
        <v>1</v>
      </c>
    </row>
    <row r="37">
      <c r="A37" s="17" t="s">
        <v>118</v>
      </c>
      <c r="B37" s="17" t="s">
        <v>76</v>
      </c>
      <c r="C37" s="17" t="s">
        <v>112</v>
      </c>
      <c r="D37" s="17" t="s">
        <v>639</v>
      </c>
      <c r="E37" s="17">
        <v>1</v>
      </c>
    </row>
    <row r="38">
      <c r="A38" s="17" t="s">
        <v>118</v>
      </c>
      <c r="B38" s="17" t="s">
        <v>76</v>
      </c>
      <c r="C38" s="17" t="s">
        <v>112</v>
      </c>
      <c r="D38" s="17" t="s">
        <v>640</v>
      </c>
      <c r="E38" s="17">
        <v>1</v>
      </c>
    </row>
    <row r="39">
      <c r="A39" s="17" t="s">
        <v>118</v>
      </c>
      <c r="B39" s="17" t="s">
        <v>76</v>
      </c>
      <c r="C39" s="17" t="s">
        <v>112</v>
      </c>
      <c r="D39" s="17" t="s">
        <v>641</v>
      </c>
      <c r="E39" s="17">
        <v>1</v>
      </c>
    </row>
    <row r="40">
      <c r="A40" s="1" t="s">
        <v>69</v>
      </c>
      <c r="B40" s="1" t="s">
        <v>69</v>
      </c>
      <c r="C40" s="1">
        <f>SUBTOTAL(103,Elements13_9_112[Elemento])</f>
      </c>
      <c r="D40" s="1" t="s">
        <v>69</v>
      </c>
      <c r="E40" s="1">
        <f>SUBTOTAL(109,Elements13_9_112[Totais:])</f>
      </c>
    </row>
  </sheetData>
  <mergeCells>
    <mergeCell ref="A1:E2"/>
    <mergeCell ref="A4:E4"/>
    <mergeCell ref="A5:E5"/>
    <mergeCell ref="A21:E22"/>
    <mergeCell ref="A24:E24"/>
    <mergeCell ref="A25:E25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21" r:id="rId18"/>
    <hyperlink ref="B21" r:id="rId19"/>
    <hyperlink ref="C21" r:id="rId20"/>
    <hyperlink ref="D21" r:id="rId21"/>
    <hyperlink ref="E21" r:id="rId22"/>
    <hyperlink ref="A22" r:id="rId23"/>
    <hyperlink ref="B22" r:id="rId24"/>
    <hyperlink ref="C22" r:id="rId25"/>
    <hyperlink ref="D22" r:id="rId26"/>
    <hyperlink ref="E22" r:id="rId27"/>
    <hyperlink ref="A24" r:id="rId28"/>
    <hyperlink ref="B24" r:id="rId29"/>
    <hyperlink ref="C24" r:id="rId30"/>
    <hyperlink ref="D24" r:id="rId31"/>
    <hyperlink ref="E24" r:id="rId32"/>
  </hyperlinks>
  <headerFooter/>
  <tableParts>
    <tablePart r:id="rId1"/>
    <tablePart r:id="rId2"/>
  </tableParts>
</worksheet>
</file>